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W:\CRMH - Conduite des Operations\1_OPERATIONS\92_HAUTS-DE-SEINE\Meudon\Hydraulique\EtangChalais\3-Etu dangers 2025 Class plan d'eau\"/>
    </mc:Choice>
  </mc:AlternateContent>
  <xr:revisionPtr revIDLastSave="0" documentId="8_{875A2895-C752-4E4D-8CC2-BC7153CC7621}" xr6:coauthVersionLast="47" xr6:coauthVersionMax="47" xr10:uidLastSave="{00000000-0000-0000-0000-000000000000}"/>
  <bookViews>
    <workbookView xWindow="28680" yWindow="-120" windowWidth="29040" windowHeight="15720" activeTab="1" xr2:uid="{00000000-000D-0000-FFFF-FFFF00000000}"/>
  </bookViews>
  <sheets>
    <sheet name="PdG DPGF" sheetId="11" r:id="rId1"/>
    <sheet name=" DPGF TF Etudes" sheetId="10" r:id="rId2"/>
    <sheet name="DPGF - TO1" sheetId="13" r:id="rId3"/>
    <sheet name="DPGF - TO2" sheetId="14" r:id="rId4"/>
  </sheets>
  <definedNames>
    <definedName name="_xlnm.Print_Titles" localSheetId="1">' DPGF TF Etudes'!$2:$2</definedName>
    <definedName name="Sous_Total_H.T.___ETUDE_DE_DANGERS">' DPGF TF Etudes'!$C$24</definedName>
    <definedName name="Sous_Total_H.T.___TRAVAUX_DIVERS">' DPGF TF Etudes'!$C$24</definedName>
    <definedName name="Sous_Total_H.T._ETUDE_DE_DANGERS">' DPGF TF Etudes'!$C$24</definedName>
    <definedName name="Z_0ABF2C58_300F_4D84_8EA8_E28496CDC69E_.wvu.PrintArea" localSheetId="0" hidden="1">'PdG DPGF'!$A$1:$I$42</definedName>
    <definedName name="Z_40BEA0E8_7BA4_4CC8_9BB7_BFE75764809F_.wvu.PrintArea" localSheetId="0" hidden="1">'PdG DPGF'!$A$1:$I$42</definedName>
    <definedName name="_xlnm.Print_Area" localSheetId="1">' DPGF TF Etudes'!$A$2:$G$27</definedName>
    <definedName name="_xlnm.Print_Area" localSheetId="2">'DPGF - TO1'!$A$1:$G$10</definedName>
    <definedName name="_xlnm.Print_Area" localSheetId="3">'DPGF - TO2'!$A$1:$G$10</definedName>
    <definedName name="_xlnm.Print_Area" localSheetId="0">'PdG DPGF'!$A$1:$I$36</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14" l="1"/>
  <c r="G7" i="13"/>
  <c r="A7" i="10"/>
  <c r="G24" i="10"/>
  <c r="A27" i="10"/>
  <c r="G20" i="10"/>
  <c r="G22" i="10"/>
  <c r="G23" i="10"/>
  <c r="G19" i="10"/>
  <c r="G16" i="10"/>
  <c r="G17" i="10"/>
  <c r="C24" i="10"/>
  <c r="A24" i="10"/>
  <c r="G21" i="10"/>
  <c r="G18" i="10"/>
  <c r="G8" i="10"/>
  <c r="G9" i="10"/>
  <c r="G10" i="10"/>
  <c r="G11" i="10"/>
  <c r="G12" i="10"/>
  <c r="G8" i="14" l="1"/>
  <c r="G9" i="14" s="1"/>
  <c r="G13" i="10"/>
  <c r="G8" i="13"/>
  <c r="G9" i="13" s="1"/>
  <c r="G25" i="10"/>
  <c r="C13" i="10"/>
  <c r="G26" i="10" l="1"/>
  <c r="G27" i="10" s="1"/>
  <c r="A13" i="10"/>
  <c r="A14" i="10"/>
  <c r="A15" i="10"/>
  <c r="A26" i="10"/>
  <c r="A8" i="10" l="1"/>
  <c r="A9" i="10" l="1"/>
  <c r="A10" i="10" s="1"/>
  <c r="A11" i="10" l="1"/>
  <c r="A12" i="10" l="1"/>
  <c r="A16" i="10" l="1"/>
  <c r="A17" i="10" s="1"/>
  <c r="A18" i="10" s="1"/>
  <c r="A19" i="10" s="1"/>
</calcChain>
</file>

<file path=xl/sharedStrings.xml><?xml version="1.0" encoding="utf-8"?>
<sst xmlns="http://schemas.openxmlformats.org/spreadsheetml/2006/main" count="112" uniqueCount="56">
  <si>
    <t>Ens</t>
  </si>
  <si>
    <t>2 - ETUDE DE DANGERS DE LA DIGUE DE L'ETANG</t>
  </si>
  <si>
    <t>Etude structurelle de l’étang, de la digue et des abords.</t>
  </si>
  <si>
    <t>Etude de fonctionnement de l’étang, de la digue de l’étang et des flux hydrologiques aux abords.</t>
  </si>
  <si>
    <t xml:space="preserve">Etude de l’ensemble des ouvrages (berges, ruisseaux connectés et aux abords, fond de l’étang, talus de digue de l’étang, talus de contrebutement). </t>
  </si>
  <si>
    <t>Diagnostic des réseaux en présence et aux abords et présentation des non conformités éventuelles</t>
  </si>
  <si>
    <t>Propositions d’interventions curatives priorisées,  compris estimations financières</t>
  </si>
  <si>
    <t>Définition du périmètre d’étude</t>
  </si>
  <si>
    <t>Réalisation d’investigations complémentaires (concernant la structure des ouvrages, la géotechnique, l’hydrologie, l’hydraulique, la topographie, la bathymétrie, etc.), si nécessaire, en complément de d’établissement de l’étude diagnostic</t>
  </si>
  <si>
    <t>Estimation du risque de venues d’eau et en particulier de celles qui seront dangereuses</t>
  </si>
  <si>
    <t xml:space="preserve">Définition du système d’endiguement, de la ou des zones protégées et des niveaux de protections associés. </t>
  </si>
  <si>
    <t>Constitution du dossier de régularisation, accompagnement du gestionnaire jusqu’aux conclusion de l’instruction.</t>
  </si>
  <si>
    <t>Direction régionale</t>
  </si>
  <si>
    <t>des affaires culturelles</t>
  </si>
  <si>
    <t>d’Île-de-France</t>
  </si>
  <si>
    <t>Conservation régionale des monuments historiques</t>
  </si>
  <si>
    <t>Décomposition des prix globale et forfaitaire</t>
  </si>
  <si>
    <t>Désignation des prestations</t>
  </si>
  <si>
    <t>Informations indicatives</t>
  </si>
  <si>
    <t>Total € HT</t>
  </si>
  <si>
    <t>Estimation temps passé</t>
  </si>
  <si>
    <t>Coût horaire</t>
  </si>
  <si>
    <t>Prix globaux et forfaitaires</t>
  </si>
  <si>
    <t>TVA € (20%)*</t>
  </si>
  <si>
    <t>Total € TTC</t>
  </si>
  <si>
    <t>* Si le taux de  TVA est différent, le préciser</t>
  </si>
  <si>
    <t>DÉPARTEMENT DES HAUTS-DE-SEINE (92)</t>
  </si>
  <si>
    <t>DOMAINE NATIONAL DE MEUDON</t>
  </si>
  <si>
    <t>ETANG DE CHALAIS</t>
  </si>
  <si>
    <t>Etude diagnostic</t>
  </si>
  <si>
    <t xml:space="preserve">Etude de dangers </t>
  </si>
  <si>
    <t xml:space="preserve">Assistance à maîtrise d’ouvrage pour la régularisation administrative au titre du code de l’environnement </t>
  </si>
  <si>
    <t>MARCHE PUBLIC DE PRESTATIONS INTELLECTUELLES</t>
  </si>
  <si>
    <t>Ref. CCP</t>
  </si>
  <si>
    <t>TRANCHE FERME</t>
  </si>
  <si>
    <t>1 - ETUDE DIAGNOSTIC DE L'ETANG ET DE SES OUVRAGES HYDRAULIQUES AVOISINANTS</t>
  </si>
  <si>
    <t>8.1</t>
  </si>
  <si>
    <t>Recherches et analyse des connaissances existantes, si nécessaire</t>
  </si>
  <si>
    <t>8.2</t>
  </si>
  <si>
    <t>Traitement et l’analyse des données permettant : 
 o La caractérisation des effets des milieux environnants sur les processus d’inondations
 o La description et le diagnostic du système de protection et d’endiguement
o L’analyse de l’organisation du gestionnaire, en vue de garantir et de maintenir les performances du système d’endiguement, incluant les modalités de gestion des ouvrages en situation de crue ou de tempêtes</t>
  </si>
  <si>
    <t>T.V.A. 20 % *</t>
  </si>
  <si>
    <t>* : Si montant de TVA différent, le prévciser</t>
  </si>
  <si>
    <t xml:space="preserve">MONTANT TOTAL TRANCHE FERME € H.T. </t>
  </si>
  <si>
    <t>MONTANT TOTAL TRANCHE FERME € T.T.C.</t>
  </si>
  <si>
    <r>
      <rPr>
        <b/>
        <sz val="16"/>
        <rFont val="Marianne"/>
        <family val="3"/>
      </rPr>
      <t xml:space="preserve">TRANCHE OPTIONNELLE 1 </t>
    </r>
    <r>
      <rPr>
        <b/>
        <sz val="12"/>
        <rFont val="Marianne"/>
        <family val="3"/>
      </rPr>
      <t xml:space="preserve">
</t>
    </r>
    <r>
      <rPr>
        <b/>
        <sz val="14"/>
        <rFont val="Marianne"/>
        <family val="3"/>
      </rPr>
      <t>Assistance à maitrise d’ouvrage pour la régularisation administrative de l’étang de Chalais au titre du code d’environnement</t>
    </r>
  </si>
  <si>
    <t>Assistance à maitrise d’ouvrage pour la régularisation administrative de l’étang de Chalais au titre du code d’environnement</t>
  </si>
  <si>
    <t>8.3</t>
  </si>
  <si>
    <r>
      <rPr>
        <b/>
        <sz val="16"/>
        <rFont val="Marianne"/>
        <family val="3"/>
      </rPr>
      <t xml:space="preserve">TRANCHE OPTIONNELLE 2 </t>
    </r>
    <r>
      <rPr>
        <b/>
        <sz val="12"/>
        <rFont val="Marianne"/>
        <family val="3"/>
      </rPr>
      <t xml:space="preserve">
</t>
    </r>
    <r>
      <rPr>
        <b/>
        <sz val="14"/>
        <rFont val="Marianne"/>
        <family val="3"/>
      </rPr>
      <t>Assistance à maitrise d’ouvrage pour la régularisation administrative de l’étang de Chalais au titre du code d’environnement</t>
    </r>
  </si>
  <si>
    <t>Assistance à maitrise d’ouvrage pour la mise à jour administrative de l’étang de Chalais au titre du code d’environnement</t>
  </si>
  <si>
    <t>TO2</t>
  </si>
  <si>
    <t>TO1</t>
  </si>
  <si>
    <t>Décembre 2025</t>
  </si>
  <si>
    <t xml:space="preserve">   Analyse fonctionnelle et l’analyse des défaillance du système d’endiguement</t>
  </si>
  <si>
    <t xml:space="preserve">   Etablissement du dossier règlementaire (Conformément à l’arrêté ministériel du 7avril 2017)</t>
  </si>
  <si>
    <t xml:space="preserve">Etude hydrogéologique approfondie (compris sondages de reconnaissance, traçage des    eaux pluviales, usées, inspection des regards, détection-radar, installations de piézomètres, le cas échéant, etc. après accord de l’ONF et du Hangar Y en fonction des localisations). </t>
  </si>
  <si>
    <t>N°
Art. DPGF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</si>
</sst>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 &quot;€&quot;"/>
    <numFmt numFmtId="165" formatCode="_-* #,##0.00\ [$€-1]_-;\-* #,##0.00\ [$€-1]_-;_-* &quot;-&quot;??\ [$€-1]_-"/>
    <numFmt numFmtId="166" formatCode="_-* #,##0.00\ _F_-;\-* #,##0.00\ _F_-;_-* &quot;-&quot;??\ _F_-;_-@_-"/>
    <numFmt numFmtId="167" formatCode="_-* #,##0.00\ [$€]_-;\-* #,##0.00\ [$€]_-;_-* &quot;-&quot;??\ [$€]_-;_-@_-"/>
  </numFmts>
  <fonts count="27" x14ac:knownFonts="1">
    <font>
      <sz val="11"/>
      <color theme="1"/>
      <name val="Calibri"/>
      <family val="2"/>
      <scheme val="minor"/>
    </font>
    <font>
      <b/>
      <sz val="10"/>
      <name val="Arial"/>
      <family val="2"/>
    </font>
    <font>
      <sz val="10"/>
      <name val="Arial"/>
      <family val="2"/>
    </font>
    <font>
      <sz val="10"/>
      <name val="Times New Roman"/>
      <family val="1"/>
    </font>
    <font>
      <sz val="10"/>
      <name val="Arial"/>
      <family val="2"/>
    </font>
    <font>
      <b/>
      <sz val="15"/>
      <color theme="3"/>
      <name val="Calibri"/>
      <family val="2"/>
      <scheme val="minor"/>
    </font>
    <font>
      <sz val="11"/>
      <color theme="1"/>
      <name val="Calibri"/>
      <family val="2"/>
      <scheme val="minor"/>
    </font>
    <font>
      <b/>
      <sz val="11"/>
      <color theme="1"/>
      <name val="Marianne"/>
      <family val="3"/>
    </font>
    <font>
      <sz val="11"/>
      <color theme="1"/>
      <name val="Marianne"/>
      <family val="3"/>
    </font>
    <font>
      <sz val="10"/>
      <color theme="1"/>
      <name val="Marianne"/>
      <family val="3"/>
    </font>
    <font>
      <b/>
      <sz val="14"/>
      <color theme="1"/>
      <name val="Marianne"/>
      <family val="3"/>
    </font>
    <font>
      <b/>
      <sz val="12"/>
      <color theme="1"/>
      <name val="Marianne"/>
      <family val="3"/>
    </font>
    <font>
      <b/>
      <sz val="18"/>
      <color theme="1"/>
      <name val="Marianne"/>
      <family val="3"/>
    </font>
    <font>
      <sz val="14"/>
      <color theme="1"/>
      <name val="Marianne"/>
      <family val="3"/>
    </font>
    <font>
      <b/>
      <sz val="16"/>
      <color theme="1"/>
      <name val="Marianne"/>
      <family val="3"/>
    </font>
    <font>
      <b/>
      <sz val="11"/>
      <name val="Marianne"/>
      <family val="3"/>
    </font>
    <font>
      <b/>
      <u/>
      <sz val="11"/>
      <color theme="1"/>
      <name val="Marianne"/>
      <family val="3"/>
    </font>
    <font>
      <b/>
      <sz val="16"/>
      <name val="Marianne"/>
      <family val="3"/>
    </font>
    <font>
      <b/>
      <sz val="12"/>
      <name val="Marianne"/>
      <family val="3"/>
    </font>
    <font>
      <b/>
      <sz val="14"/>
      <name val="Marianne"/>
      <family val="3"/>
    </font>
    <font>
      <sz val="9"/>
      <name val="Marianne"/>
      <family val="3"/>
    </font>
    <font>
      <b/>
      <sz val="10"/>
      <name val="Marianne"/>
      <family val="3"/>
    </font>
    <font>
      <b/>
      <sz val="9"/>
      <name val="Marianne"/>
      <family val="3"/>
    </font>
    <font>
      <b/>
      <sz val="10"/>
      <color theme="1"/>
      <name val="Marianne"/>
      <family val="3"/>
    </font>
    <font>
      <sz val="10"/>
      <name val="Marianne"/>
      <family val="3"/>
    </font>
    <font>
      <sz val="9"/>
      <color rgb="FFFF0000"/>
      <name val="Marianne"/>
      <family val="3"/>
    </font>
    <font>
      <sz val="11"/>
      <color theme="0"/>
      <name val="Marianne"/>
      <family val="3"/>
    </font>
  </fonts>
  <fills count="6">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top/>
      <bottom style="thick">
        <color theme="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style="thin">
        <color indexed="64"/>
      </bottom>
      <diagonal/>
    </border>
    <border>
      <left/>
      <right style="hair">
        <color indexed="64"/>
      </right>
      <top/>
      <bottom style="thin">
        <color indexed="64"/>
      </bottom>
      <diagonal/>
    </border>
    <border>
      <left/>
      <right/>
      <top style="thin">
        <color indexed="64"/>
      </top>
      <bottom/>
      <diagonal/>
    </border>
    <border>
      <left style="hair">
        <color indexed="64"/>
      </left>
      <right/>
      <top/>
      <bottom/>
      <diagonal/>
    </border>
    <border>
      <left/>
      <right style="hair">
        <color indexed="64"/>
      </right>
      <top/>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dotted">
        <color indexed="64"/>
      </bottom>
      <diagonal/>
    </border>
    <border>
      <left style="dotted">
        <color indexed="64"/>
      </left>
      <right style="hair">
        <color indexed="64"/>
      </right>
      <top style="dotted">
        <color indexed="64"/>
      </top>
      <bottom/>
      <diagonal/>
    </border>
    <border>
      <left style="dotted">
        <color indexed="64"/>
      </left>
      <right style="hair">
        <color indexed="64"/>
      </right>
      <top/>
      <bottom style="thin">
        <color indexed="64"/>
      </bottom>
      <diagonal/>
    </border>
    <border>
      <left style="dotted">
        <color indexed="64"/>
      </left>
      <right style="dotted">
        <color indexed="64"/>
      </right>
      <top style="dotted">
        <color indexed="64"/>
      </top>
      <bottom/>
      <diagonal/>
    </border>
    <border>
      <left style="dotted">
        <color indexed="64"/>
      </left>
      <right style="dotted">
        <color indexed="64"/>
      </right>
      <top/>
      <bottom style="thin">
        <color indexed="64"/>
      </bottom>
      <diagonal/>
    </border>
    <border>
      <left style="hair">
        <color indexed="64"/>
      </left>
      <right style="dotted">
        <color indexed="64"/>
      </right>
      <top style="dotted">
        <color indexed="64"/>
      </top>
      <bottom/>
      <diagonal/>
    </border>
    <border>
      <left style="hair">
        <color indexed="64"/>
      </left>
      <right style="dotted">
        <color indexed="64"/>
      </right>
      <top/>
      <bottom style="thin">
        <color indexed="64"/>
      </bottom>
      <diagonal/>
    </border>
  </borders>
  <cellStyleXfs count="12">
    <xf numFmtId="0" fontId="0" fillId="0" borderId="0"/>
    <xf numFmtId="0" fontId="2" fillId="0" borderId="0"/>
    <xf numFmtId="165" fontId="3" fillId="0" borderId="0" applyFont="0" applyFill="0" applyBorder="0" applyAlignment="0" applyProtection="0"/>
    <xf numFmtId="0" fontId="4" fillId="0" borderId="0"/>
    <xf numFmtId="167" fontId="2" fillId="0" borderId="0" applyFont="0" applyFill="0" applyBorder="0" applyAlignment="0" applyProtection="0"/>
    <xf numFmtId="166" fontId="2" fillId="0" borderId="0" applyFont="0" applyFill="0" applyBorder="0" applyAlignment="0" applyProtection="0"/>
    <xf numFmtId="0" fontId="2" fillId="0" borderId="0"/>
    <xf numFmtId="0" fontId="5" fillId="0" borderId="5" applyNumberFormat="0" applyFill="0" applyAlignment="0" applyProtection="0"/>
    <xf numFmtId="0" fontId="2" fillId="0" borderId="0"/>
    <xf numFmtId="0" fontId="1" fillId="0" borderId="0">
      <alignment horizontal="left" wrapText="1" indent="1" shrinkToFit="1"/>
    </xf>
    <xf numFmtId="0" fontId="2" fillId="0" borderId="0"/>
    <xf numFmtId="43" fontId="6" fillId="0" borderId="0" applyFont="0" applyFill="0" applyBorder="0" applyAlignment="0" applyProtection="0"/>
  </cellStyleXfs>
  <cellXfs count="153">
    <xf numFmtId="0" fontId="0" fillId="0" borderId="0" xfId="0"/>
    <xf numFmtId="0" fontId="7" fillId="0" borderId="0" xfId="0" applyFont="1" applyAlignment="1">
      <alignment horizontal="right" vertical="center"/>
    </xf>
    <xf numFmtId="0" fontId="8" fillId="0" borderId="0" xfId="0" applyFont="1"/>
    <xf numFmtId="0" fontId="8" fillId="0" borderId="0" xfId="0" applyFont="1" applyAlignment="1">
      <alignment horizontal="right" vertical="center"/>
    </xf>
    <xf numFmtId="0" fontId="8" fillId="0" borderId="0" xfId="0" applyFont="1" applyAlignment="1">
      <alignment vertical="center"/>
    </xf>
    <xf numFmtId="0" fontId="8" fillId="0" borderId="15" xfId="0" applyFont="1" applyBorder="1" applyAlignment="1">
      <alignment horizontal="center" vertical="center" wrapText="1"/>
    </xf>
    <xf numFmtId="0" fontId="8" fillId="0" borderId="0" xfId="0" applyFont="1" applyAlignment="1">
      <alignment vertical="top" wrapText="1"/>
    </xf>
    <xf numFmtId="0" fontId="10" fillId="0" borderId="18" xfId="0" applyFont="1" applyBorder="1" applyAlignment="1">
      <alignment horizontal="left" vertical="center"/>
    </xf>
    <xf numFmtId="4" fontId="7" fillId="3" borderId="1" xfId="0" applyNumberFormat="1" applyFont="1" applyFill="1" applyBorder="1" applyAlignment="1">
      <alignment vertical="center" wrapText="1"/>
    </xf>
    <xf numFmtId="0" fontId="7" fillId="0" borderId="0" xfId="0" applyFont="1" applyAlignment="1">
      <alignment horizontal="left" vertical="top"/>
    </xf>
    <xf numFmtId="0" fontId="8" fillId="0" borderId="0" xfId="0" applyFont="1" applyAlignment="1">
      <alignment horizontal="left" vertical="top"/>
    </xf>
    <xf numFmtId="0" fontId="8" fillId="0" borderId="0" xfId="0" applyFont="1" applyAlignment="1">
      <alignment horizontal="center" vertical="center" wrapText="1"/>
    </xf>
    <xf numFmtId="4" fontId="8" fillId="0" borderId="0" xfId="0" applyNumberFormat="1" applyFont="1" applyAlignment="1">
      <alignment vertical="center"/>
    </xf>
    <xf numFmtId="4" fontId="8" fillId="0" borderId="15" xfId="0" applyNumberFormat="1" applyFont="1" applyBorder="1" applyAlignment="1">
      <alignment vertical="center"/>
    </xf>
    <xf numFmtId="0" fontId="7" fillId="0" borderId="0" xfId="0" applyFont="1" applyAlignment="1">
      <alignment vertical="top" wrapText="1"/>
    </xf>
    <xf numFmtId="4" fontId="20" fillId="0" borderId="0" xfId="0" applyNumberFormat="1" applyFont="1" applyAlignment="1">
      <alignment vertical="center" wrapText="1"/>
    </xf>
    <xf numFmtId="0" fontId="21" fillId="0" borderId="6" xfId="0" applyFont="1" applyBorder="1" applyAlignment="1">
      <alignment horizontal="center" vertical="center" wrapText="1"/>
    </xf>
    <xf numFmtId="0" fontId="21" fillId="0" borderId="3" xfId="0" applyFont="1" applyBorder="1" applyAlignment="1">
      <alignment horizontal="center" vertical="center" wrapText="1"/>
    </xf>
    <xf numFmtId="0" fontId="22" fillId="0" borderId="3" xfId="0" applyFont="1" applyBorder="1" applyAlignment="1">
      <alignment horizontal="center" vertical="center"/>
    </xf>
    <xf numFmtId="0" fontId="23" fillId="0" borderId="0" xfId="0" applyFont="1" applyAlignment="1">
      <alignment horizontal="justify" vertical="center" wrapText="1"/>
    </xf>
    <xf numFmtId="0" fontId="20" fillId="0" borderId="3" xfId="1" applyFont="1" applyBorder="1" applyAlignment="1">
      <alignment horizontal="center" vertical="top" wrapText="1"/>
    </xf>
    <xf numFmtId="4" fontId="20" fillId="0" borderId="3" xfId="0" applyNumberFormat="1" applyFont="1" applyBorder="1" applyAlignment="1">
      <alignment horizontal="center" vertical="center" wrapText="1"/>
    </xf>
    <xf numFmtId="4" fontId="20" fillId="0" borderId="3" xfId="2" applyNumberFormat="1" applyFont="1" applyFill="1" applyBorder="1" applyAlignment="1">
      <alignment horizontal="center" vertical="center" wrapText="1"/>
    </xf>
    <xf numFmtId="4" fontId="20" fillId="0" borderId="3" xfId="0" applyNumberFormat="1" applyFont="1" applyBorder="1" applyAlignment="1">
      <alignment horizontal="right" vertical="center" wrapText="1"/>
    </xf>
    <xf numFmtId="0" fontId="24" fillId="0" borderId="0" xfId="0" applyFont="1" applyAlignment="1">
      <alignment vertical="center"/>
    </xf>
    <xf numFmtId="0" fontId="20" fillId="0" borderId="6" xfId="1" applyFont="1" applyBorder="1" applyAlignment="1">
      <alignment horizontal="center" vertical="top" wrapText="1"/>
    </xf>
    <xf numFmtId="4" fontId="20" fillId="0" borderId="3" xfId="2" applyNumberFormat="1" applyFont="1" applyFill="1" applyBorder="1" applyAlignment="1">
      <alignment horizontal="center" vertical="top" wrapText="1"/>
    </xf>
    <xf numFmtId="4" fontId="20" fillId="0" borderId="3" xfId="0" applyNumberFormat="1" applyFont="1" applyBorder="1" applyAlignment="1">
      <alignment horizontal="right" vertical="top" wrapText="1"/>
    </xf>
    <xf numFmtId="0" fontId="23" fillId="0" borderId="0" xfId="0" applyFont="1" applyAlignment="1">
      <alignment horizontal="right" vertical="center" wrapText="1" indent="1"/>
    </xf>
    <xf numFmtId="0" fontId="23" fillId="0" borderId="0" xfId="0" applyFont="1" applyAlignment="1">
      <alignment horizontal="left" vertical="center" wrapText="1" indent="1"/>
    </xf>
    <xf numFmtId="0" fontId="24" fillId="0" borderId="0" xfId="0" applyFont="1" applyAlignment="1">
      <alignment horizontal="center" vertical="top"/>
    </xf>
    <xf numFmtId="0" fontId="20" fillId="0" borderId="6" xfId="1" applyFont="1" applyBorder="1" applyAlignment="1">
      <alignment horizontal="center" vertical="center" wrapText="1"/>
    </xf>
    <xf numFmtId="0" fontId="20" fillId="0" borderId="3" xfId="1" applyFont="1" applyBorder="1" applyAlignment="1">
      <alignment horizontal="center" vertical="center" wrapText="1"/>
    </xf>
    <xf numFmtId="0" fontId="23" fillId="0" borderId="8" xfId="0" applyFont="1" applyBorder="1" applyAlignment="1">
      <alignment horizontal="right" vertical="center" wrapText="1" indent="1"/>
    </xf>
    <xf numFmtId="0" fontId="20" fillId="0" borderId="0" xfId="1" applyFont="1" applyBorder="1" applyAlignment="1">
      <alignment horizontal="center" vertical="center" wrapText="1"/>
    </xf>
    <xf numFmtId="4" fontId="20" fillId="0" borderId="0" xfId="0" applyNumberFormat="1" applyFont="1" applyBorder="1" applyAlignment="1">
      <alignment horizontal="center" vertical="center" wrapText="1"/>
    </xf>
    <xf numFmtId="4" fontId="20" fillId="0" borderId="0" xfId="2" applyNumberFormat="1" applyFont="1" applyFill="1" applyBorder="1" applyAlignment="1">
      <alignment horizontal="center" vertical="center" wrapText="1"/>
    </xf>
    <xf numFmtId="0" fontId="20" fillId="0" borderId="0" xfId="1" applyFont="1" applyAlignment="1">
      <alignment horizontal="center" vertical="center" wrapText="1"/>
    </xf>
    <xf numFmtId="4" fontId="20" fillId="0" borderId="0" xfId="0" applyNumberFormat="1" applyFont="1" applyAlignment="1">
      <alignment horizontal="center" vertical="center" wrapText="1"/>
    </xf>
    <xf numFmtId="0" fontId="23" fillId="0" borderId="0" xfId="0" applyFont="1" applyBorder="1" applyAlignment="1">
      <alignment horizontal="right" vertical="center" wrapText="1" indent="1"/>
    </xf>
    <xf numFmtId="0" fontId="23" fillId="0" borderId="0" xfId="0" applyFont="1" applyBorder="1" applyAlignment="1">
      <alignment horizontal="justify" vertical="center" wrapText="1"/>
    </xf>
    <xf numFmtId="4" fontId="24" fillId="0" borderId="0" xfId="0" applyNumberFormat="1" applyFont="1" applyAlignment="1">
      <alignment vertical="center"/>
    </xf>
    <xf numFmtId="0" fontId="23" fillId="0" borderId="0" xfId="0" applyFont="1" applyBorder="1" applyAlignment="1">
      <alignment horizontal="right" vertical="center" wrapText="1"/>
    </xf>
    <xf numFmtId="0" fontId="8" fillId="0" borderId="0" xfId="0" applyFont="1" applyBorder="1"/>
    <xf numFmtId="0" fontId="8" fillId="0" borderId="0" xfId="0" applyFont="1" applyBorder="1" applyAlignment="1">
      <alignment horizontal="right"/>
    </xf>
    <xf numFmtId="4" fontId="20" fillId="0" borderId="0" xfId="0" applyNumberFormat="1" applyFont="1" applyBorder="1" applyAlignment="1">
      <alignment horizontal="right" vertical="center" wrapText="1"/>
    </xf>
    <xf numFmtId="0" fontId="9" fillId="0" borderId="0" xfId="0" applyFont="1" applyBorder="1" applyAlignment="1">
      <alignment horizontal="justify" wrapText="1"/>
    </xf>
    <xf numFmtId="3" fontId="20" fillId="0" borderId="0" xfId="2" applyNumberFormat="1" applyFont="1" applyFill="1" applyBorder="1" applyAlignment="1">
      <alignment horizontal="center" vertical="center" wrapText="1"/>
    </xf>
    <xf numFmtId="0" fontId="23" fillId="0" borderId="0" xfId="0" applyFont="1" applyBorder="1" applyAlignment="1">
      <alignment horizontal="left" vertical="center" wrapText="1" indent="1"/>
    </xf>
    <xf numFmtId="0" fontId="16" fillId="0" borderId="0" xfId="0" applyFont="1" applyBorder="1" applyAlignment="1">
      <alignment horizontal="left" vertical="center" wrapText="1" indent="1"/>
    </xf>
    <xf numFmtId="0" fontId="24" fillId="0" borderId="0" xfId="1" applyFont="1" applyAlignment="1">
      <alignment horizontal="center" vertical="center" wrapText="1"/>
    </xf>
    <xf numFmtId="0" fontId="9" fillId="0" borderId="0" xfId="0" applyFont="1" applyAlignment="1">
      <alignment horizontal="justify" wrapText="1"/>
    </xf>
    <xf numFmtId="4" fontId="20" fillId="0" borderId="0" xfId="0" applyNumberFormat="1" applyFont="1" applyAlignment="1">
      <alignment horizontal="right" vertical="center" wrapText="1"/>
    </xf>
    <xf numFmtId="0" fontId="8" fillId="0" borderId="0" xfId="0" applyFont="1" applyAlignment="1">
      <alignment horizontal="right"/>
    </xf>
    <xf numFmtId="0" fontId="11" fillId="3" borderId="9" xfId="0" applyFont="1" applyFill="1" applyBorder="1" applyAlignment="1">
      <alignment horizontal="center" vertical="center" wrapText="1"/>
    </xf>
    <xf numFmtId="0" fontId="24" fillId="0" borderId="0" xfId="0" applyFont="1" applyAlignment="1">
      <alignment horizontal="center" vertical="center"/>
    </xf>
    <xf numFmtId="4" fontId="22" fillId="2" borderId="3" xfId="0" applyNumberFormat="1" applyFont="1" applyFill="1" applyBorder="1" applyAlignment="1">
      <alignment horizontal="center" vertical="center" wrapText="1"/>
    </xf>
    <xf numFmtId="4" fontId="22" fillId="2" borderId="3" xfId="0" applyNumberFormat="1" applyFont="1" applyFill="1" applyBorder="1" applyAlignment="1" applyProtection="1">
      <alignment horizontal="right" vertical="center" wrapText="1"/>
      <protection hidden="1"/>
    </xf>
    <xf numFmtId="4" fontId="20" fillId="2" borderId="3" xfId="0" applyNumberFormat="1" applyFont="1" applyFill="1" applyBorder="1" applyAlignment="1">
      <alignment horizontal="center" vertical="center" wrapText="1"/>
    </xf>
    <xf numFmtId="4" fontId="20" fillId="2" borderId="3" xfId="2" applyNumberFormat="1" applyFont="1" applyFill="1" applyBorder="1" applyAlignment="1">
      <alignment horizontal="center" vertical="center" wrapText="1"/>
    </xf>
    <xf numFmtId="4" fontId="20" fillId="2" borderId="3" xfId="0" applyNumberFormat="1" applyFont="1" applyFill="1" applyBorder="1" applyAlignment="1">
      <alignment horizontal="right" vertical="center" wrapText="1"/>
    </xf>
    <xf numFmtId="44" fontId="22" fillId="2" borderId="3" xfId="0" applyNumberFormat="1" applyFont="1" applyFill="1" applyBorder="1" applyAlignment="1">
      <alignment horizontal="right" vertical="center" wrapText="1"/>
    </xf>
    <xf numFmtId="44" fontId="20" fillId="0" borderId="3" xfId="0" applyNumberFormat="1" applyFont="1" applyBorder="1" applyAlignment="1">
      <alignment horizontal="center" vertical="center" wrapText="1"/>
    </xf>
    <xf numFmtId="44" fontId="22" fillId="0" borderId="3" xfId="0" applyNumberFormat="1" applyFont="1" applyBorder="1" applyAlignment="1">
      <alignment horizontal="right" vertical="center" wrapText="1"/>
    </xf>
    <xf numFmtId="44" fontId="20" fillId="0" borderId="3" xfId="0" applyNumberFormat="1" applyFont="1" applyBorder="1" applyAlignment="1">
      <alignment horizontal="right" vertical="center" wrapText="1"/>
    </xf>
    <xf numFmtId="44" fontId="20" fillId="0" borderId="3" xfId="0" applyNumberFormat="1" applyFont="1" applyBorder="1" applyAlignment="1">
      <alignment horizontal="right" vertical="top" wrapText="1"/>
    </xf>
    <xf numFmtId="44" fontId="22" fillId="0" borderId="2" xfId="0" applyNumberFormat="1" applyFont="1" applyBorder="1" applyAlignment="1">
      <alignment horizontal="right" vertical="center" wrapText="1"/>
    </xf>
    <xf numFmtId="44" fontId="8" fillId="0" borderId="0" xfId="0" applyNumberFormat="1" applyFont="1" applyBorder="1" applyAlignment="1">
      <alignment horizontal="right"/>
    </xf>
    <xf numFmtId="44" fontId="20" fillId="0" borderId="0" xfId="0" applyNumberFormat="1" applyFont="1" applyBorder="1" applyAlignment="1">
      <alignment horizontal="right" vertical="center" wrapText="1"/>
    </xf>
    <xf numFmtId="44" fontId="22" fillId="0" borderId="0" xfId="0" applyNumberFormat="1" applyFont="1" applyBorder="1" applyAlignment="1">
      <alignment horizontal="right" vertical="center" wrapText="1"/>
    </xf>
    <xf numFmtId="44" fontId="8" fillId="0" borderId="0" xfId="0" applyNumberFormat="1" applyFont="1" applyAlignment="1">
      <alignment horizontal="right"/>
    </xf>
    <xf numFmtId="44" fontId="20" fillId="0" borderId="0" xfId="0" applyNumberFormat="1" applyFont="1" applyAlignment="1">
      <alignment horizontal="right" vertical="center" wrapText="1"/>
    </xf>
    <xf numFmtId="0" fontId="9" fillId="0" borderId="0" xfId="0" applyFont="1" applyAlignment="1">
      <alignment horizontal="left" vertical="center" wrapText="1" indent="1"/>
    </xf>
    <xf numFmtId="44" fontId="20" fillId="2" borderId="3" xfId="0" applyNumberFormat="1" applyFont="1" applyFill="1" applyBorder="1" applyAlignment="1">
      <alignment horizontal="right" vertical="center" wrapText="1"/>
    </xf>
    <xf numFmtId="0" fontId="20" fillId="0" borderId="7" xfId="1" applyFont="1" applyBorder="1" applyAlignment="1">
      <alignment horizontal="center" vertical="top" wrapText="1"/>
    </xf>
    <xf numFmtId="0" fontId="20" fillId="0" borderId="2" xfId="1" applyFont="1" applyBorder="1" applyAlignment="1">
      <alignment horizontal="center" vertical="top" wrapText="1"/>
    </xf>
    <xf numFmtId="4" fontId="20" fillId="2" borderId="2" xfId="0" applyNumberFormat="1" applyFont="1" applyFill="1" applyBorder="1" applyAlignment="1">
      <alignment horizontal="center" vertical="center" wrapText="1"/>
    </xf>
    <xf numFmtId="4" fontId="20" fillId="2" borderId="2" xfId="2" applyNumberFormat="1" applyFont="1" applyFill="1" applyBorder="1" applyAlignment="1">
      <alignment horizontal="center" vertical="center" wrapText="1"/>
    </xf>
    <xf numFmtId="4" fontId="20" fillId="2" borderId="2" xfId="0" applyNumberFormat="1" applyFont="1" applyFill="1" applyBorder="1" applyAlignment="1">
      <alignment horizontal="right" vertical="center" wrapText="1"/>
    </xf>
    <xf numFmtId="0" fontId="11" fillId="3" borderId="21" xfId="0" applyFont="1" applyFill="1" applyBorder="1" applyAlignment="1">
      <alignment horizontal="center" vertical="center" wrapText="1"/>
    </xf>
    <xf numFmtId="0" fontId="8" fillId="0" borderId="0" xfId="0" applyFont="1" applyBorder="1" applyAlignment="1">
      <alignment vertical="center"/>
    </xf>
    <xf numFmtId="44" fontId="23" fillId="3" borderId="13" xfId="0" applyNumberFormat="1" applyFont="1" applyFill="1" applyBorder="1" applyAlignment="1">
      <alignment horizontal="center" vertical="center" wrapText="1"/>
    </xf>
    <xf numFmtId="44" fontId="22" fillId="3" borderId="1" xfId="0" applyNumberFormat="1" applyFont="1" applyFill="1" applyBorder="1" applyAlignment="1">
      <alignment horizontal="right" vertical="center" wrapText="1"/>
    </xf>
    <xf numFmtId="0" fontId="10" fillId="0" borderId="0" xfId="0" applyFont="1" applyBorder="1" applyAlignment="1">
      <alignment horizontal="left" vertical="center"/>
    </xf>
    <xf numFmtId="0" fontId="8" fillId="0" borderId="18" xfId="0" applyFont="1" applyBorder="1" applyAlignment="1">
      <alignment horizontal="left" vertical="top"/>
    </xf>
    <xf numFmtId="0" fontId="15" fillId="3" borderId="1" xfId="0" applyFont="1" applyFill="1" applyBorder="1" applyAlignment="1">
      <alignment vertical="center" wrapText="1"/>
    </xf>
    <xf numFmtId="0" fontId="7" fillId="3" borderId="1" xfId="0" applyFont="1" applyFill="1" applyBorder="1" applyAlignment="1">
      <alignment horizontal="center" vertical="center"/>
    </xf>
    <xf numFmtId="0" fontId="10" fillId="0" borderId="18" xfId="0" applyFont="1" applyBorder="1" applyAlignment="1">
      <alignment horizontal="center" vertical="center"/>
    </xf>
    <xf numFmtId="0" fontId="7" fillId="0" borderId="0" xfId="0" applyFont="1" applyAlignment="1">
      <alignment horizontal="center" vertical="top"/>
    </xf>
    <xf numFmtId="0" fontId="8" fillId="0" borderId="0" xfId="0" applyFont="1" applyAlignment="1">
      <alignment horizontal="center" vertical="top"/>
    </xf>
    <xf numFmtId="0" fontId="7" fillId="0" borderId="0" xfId="0" applyFont="1" applyAlignment="1">
      <alignment horizontal="center" vertical="center"/>
    </xf>
    <xf numFmtId="0" fontId="8" fillId="0" borderId="0" xfId="0" applyFont="1" applyAlignment="1">
      <alignment horizontal="center" vertical="center"/>
    </xf>
    <xf numFmtId="0" fontId="8" fillId="0" borderId="18" xfId="0" applyFont="1" applyBorder="1" applyAlignment="1">
      <alignment horizontal="center" vertical="top"/>
    </xf>
    <xf numFmtId="0" fontId="10" fillId="0" borderId="0" xfId="0" applyFont="1" applyBorder="1" applyAlignment="1">
      <alignment horizontal="center" vertical="center"/>
    </xf>
    <xf numFmtId="0" fontId="13" fillId="4" borderId="25" xfId="0" applyFont="1" applyFill="1" applyBorder="1" applyAlignment="1">
      <alignment horizontal="center" vertical="center" wrapText="1"/>
    </xf>
    <xf numFmtId="164" fontId="11" fillId="4" borderId="25" xfId="11" applyNumberFormat="1" applyFont="1" applyFill="1" applyBorder="1" applyAlignment="1">
      <alignment horizontal="right" wrapText="1"/>
    </xf>
    <xf numFmtId="0" fontId="13" fillId="4" borderId="26" xfId="0" applyFont="1" applyFill="1" applyBorder="1" applyAlignment="1">
      <alignment horizontal="center" vertical="center" wrapText="1"/>
    </xf>
    <xf numFmtId="164" fontId="11" fillId="4" borderId="26" xfId="11" applyNumberFormat="1" applyFont="1" applyFill="1" applyBorder="1" applyAlignment="1">
      <alignment horizontal="right" wrapText="1"/>
    </xf>
    <xf numFmtId="0" fontId="15" fillId="3" borderId="27" xfId="0" applyFont="1" applyFill="1" applyBorder="1" applyAlignment="1">
      <alignment vertical="center" wrapText="1"/>
    </xf>
    <xf numFmtId="0" fontId="9" fillId="0" borderId="0" xfId="0" applyFont="1" applyAlignment="1">
      <alignment horizontal="left" vertical="top" wrapText="1"/>
    </xf>
    <xf numFmtId="0" fontId="9" fillId="0" borderId="0" xfId="0" applyFont="1" applyAlignment="1">
      <alignment horizontal="left" vertical="top" wrapText="1" indent="1"/>
    </xf>
    <xf numFmtId="0" fontId="24" fillId="0" borderId="0" xfId="7" applyFont="1" applyFill="1" applyBorder="1" applyAlignment="1">
      <alignment horizontal="left" vertical="center" wrapText="1" indent="1" shrinkToFit="1"/>
    </xf>
    <xf numFmtId="0" fontId="8" fillId="0" borderId="14" xfId="0" applyFont="1" applyBorder="1" applyAlignment="1">
      <alignment horizontal="center" vertical="center"/>
    </xf>
    <xf numFmtId="0" fontId="8" fillId="0" borderId="20" xfId="0" applyFont="1" applyBorder="1" applyAlignment="1">
      <alignment horizontal="center" vertical="center"/>
    </xf>
    <xf numFmtId="0" fontId="19" fillId="4" borderId="6" xfId="0" applyFont="1" applyFill="1" applyBorder="1" applyAlignment="1">
      <alignment horizontal="center" vertical="center" wrapText="1"/>
    </xf>
    <xf numFmtId="0" fontId="19" fillId="4" borderId="0"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24" fillId="4" borderId="23" xfId="0" applyFont="1" applyFill="1" applyBorder="1" applyAlignment="1">
      <alignment horizontal="center" vertical="center" wrapText="1"/>
    </xf>
    <xf numFmtId="0" fontId="24" fillId="4" borderId="18" xfId="0" applyFont="1" applyFill="1" applyBorder="1" applyAlignment="1">
      <alignment horizontal="center" vertical="center" wrapText="1"/>
    </xf>
    <xf numFmtId="0" fontId="24" fillId="4" borderId="22" xfId="0" applyFont="1" applyFill="1" applyBorder="1" applyAlignment="1">
      <alignment horizontal="center" vertical="center" wrapText="1"/>
    </xf>
    <xf numFmtId="0" fontId="19" fillId="4" borderId="6" xfId="0" applyFont="1" applyFill="1" applyBorder="1" applyAlignment="1">
      <alignment horizontal="center" vertical="top" wrapText="1"/>
    </xf>
    <xf numFmtId="0" fontId="19" fillId="4" borderId="0" xfId="0" applyFont="1" applyFill="1" applyBorder="1" applyAlignment="1">
      <alignment horizontal="center" vertical="top" wrapText="1"/>
    </xf>
    <xf numFmtId="0" fontId="19" fillId="4" borderId="4" xfId="0" applyFont="1" applyFill="1" applyBorder="1" applyAlignment="1">
      <alignment horizontal="center" vertical="top" wrapText="1"/>
    </xf>
    <xf numFmtId="0" fontId="24" fillId="4" borderId="7" xfId="0" applyFont="1" applyFill="1" applyBorder="1" applyAlignment="1">
      <alignment horizontal="center" vertical="center" wrapText="1"/>
    </xf>
    <xf numFmtId="0" fontId="24" fillId="4" borderId="8" xfId="0" applyFont="1" applyFill="1" applyBorder="1" applyAlignment="1">
      <alignment horizontal="center" vertical="center" wrapText="1"/>
    </xf>
    <xf numFmtId="0" fontId="24" fillId="4" borderId="24" xfId="0" applyFont="1" applyFill="1" applyBorder="1" applyAlignment="1">
      <alignment horizontal="center" vertical="center" wrapText="1"/>
    </xf>
    <xf numFmtId="0" fontId="7" fillId="0" borderId="0" xfId="0" applyFont="1" applyAlignment="1">
      <alignment horizontal="center"/>
    </xf>
    <xf numFmtId="0" fontId="10" fillId="0" borderId="0" xfId="0" applyFont="1" applyAlignment="1">
      <alignment horizontal="center"/>
    </xf>
    <xf numFmtId="49" fontId="8" fillId="0" borderId="0" xfId="0" applyNumberFormat="1" applyFont="1" applyAlignment="1">
      <alignment horizontal="center"/>
    </xf>
    <xf numFmtId="0" fontId="26" fillId="5" borderId="18" xfId="0" applyFont="1" applyFill="1" applyBorder="1" applyAlignment="1">
      <alignment horizontal="center" vertical="center"/>
    </xf>
    <xf numFmtId="0" fontId="26" fillId="5" borderId="0" xfId="0" applyFont="1" applyFill="1" applyBorder="1" applyAlignment="1">
      <alignment horizontal="center" vertical="center"/>
    </xf>
    <xf numFmtId="2" fontId="21" fillId="3" borderId="1" xfId="0" applyNumberFormat="1" applyFont="1" applyFill="1" applyBorder="1" applyAlignment="1">
      <alignment horizontal="center" vertical="center" wrapText="1"/>
    </xf>
    <xf numFmtId="0" fontId="8" fillId="0" borderId="0" xfId="0" applyFont="1" applyAlignment="1">
      <alignment horizontal="center" vertical="center"/>
    </xf>
    <xf numFmtId="44" fontId="23" fillId="3" borderId="29" xfId="0" applyNumberFormat="1" applyFont="1" applyFill="1" applyBorder="1" applyAlignment="1">
      <alignment horizontal="center" vertical="center" wrapText="1"/>
    </xf>
    <xf numFmtId="44" fontId="23" fillId="3" borderId="30" xfId="0" applyNumberFormat="1" applyFont="1" applyFill="1" applyBorder="1" applyAlignment="1">
      <alignment horizontal="center" vertical="center" wrapText="1"/>
    </xf>
    <xf numFmtId="2" fontId="9" fillId="3" borderId="28" xfId="0" applyNumberFormat="1" applyFont="1" applyFill="1" applyBorder="1" applyAlignment="1">
      <alignment horizontal="center" vertical="center" wrapText="1"/>
    </xf>
    <xf numFmtId="2" fontId="11" fillId="3" borderId="1" xfId="0" applyNumberFormat="1" applyFont="1" applyFill="1" applyBorder="1" applyAlignment="1">
      <alignment horizontal="center" vertical="center"/>
    </xf>
    <xf numFmtId="2" fontId="9" fillId="3" borderId="33" xfId="0" applyNumberFormat="1" applyFont="1" applyFill="1" applyBorder="1" applyAlignment="1">
      <alignment horizontal="center" vertical="center" wrapText="1"/>
    </xf>
    <xf numFmtId="2" fontId="9" fillId="3" borderId="34" xfId="0" applyNumberFormat="1" applyFont="1" applyFill="1" applyBorder="1" applyAlignment="1">
      <alignment horizontal="center" vertical="center" wrapText="1"/>
    </xf>
    <xf numFmtId="2" fontId="9" fillId="3" borderId="31" xfId="0" applyNumberFormat="1" applyFont="1" applyFill="1" applyBorder="1" applyAlignment="1">
      <alignment horizontal="center" vertical="center" wrapText="1"/>
    </xf>
    <xf numFmtId="2" fontId="9" fillId="3" borderId="32" xfId="0" applyNumberFormat="1" applyFont="1" applyFill="1" applyBorder="1" applyAlignment="1">
      <alignment horizontal="center" vertical="center" wrapText="1"/>
    </xf>
    <xf numFmtId="0" fontId="23" fillId="3" borderId="1" xfId="0" applyFont="1" applyFill="1" applyBorder="1" applyAlignment="1">
      <alignment horizontal="right" vertical="center"/>
    </xf>
    <xf numFmtId="4" fontId="25" fillId="3" borderId="18" xfId="2" applyNumberFormat="1" applyFont="1" applyFill="1" applyBorder="1" applyAlignment="1">
      <alignment horizontal="right" vertical="center" wrapText="1"/>
    </xf>
    <xf numFmtId="4" fontId="14" fillId="3" borderId="10" xfId="0" applyNumberFormat="1" applyFont="1" applyFill="1" applyBorder="1" applyAlignment="1">
      <alignment horizontal="right" vertical="center" wrapText="1"/>
    </xf>
    <xf numFmtId="4" fontId="14" fillId="3" borderId="11" xfId="0" applyNumberFormat="1" applyFont="1" applyFill="1" applyBorder="1" applyAlignment="1">
      <alignment horizontal="right" vertical="center" wrapText="1"/>
    </xf>
    <xf numFmtId="4" fontId="14" fillId="3" borderId="12" xfId="0" applyNumberFormat="1" applyFont="1" applyFill="1" applyBorder="1" applyAlignment="1">
      <alignment horizontal="right" vertical="center" wrapText="1"/>
    </xf>
    <xf numFmtId="4" fontId="25" fillId="3" borderId="10" xfId="2" applyNumberFormat="1" applyFont="1" applyFill="1" applyBorder="1" applyAlignment="1">
      <alignment horizontal="right" vertical="center" wrapText="1"/>
    </xf>
    <xf numFmtId="4" fontId="25" fillId="3" borderId="11" xfId="2" applyNumberFormat="1" applyFont="1" applyFill="1" applyBorder="1" applyAlignment="1">
      <alignment horizontal="right" vertical="center" wrapText="1"/>
    </xf>
    <xf numFmtId="4" fontId="25" fillId="3" borderId="12" xfId="2" applyNumberFormat="1" applyFont="1" applyFill="1" applyBorder="1" applyAlignment="1">
      <alignment horizontal="right" vertical="center" wrapText="1"/>
    </xf>
    <xf numFmtId="0" fontId="15" fillId="3" borderId="1" xfId="0" applyFont="1" applyFill="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2" fontId="11" fillId="3" borderId="23" xfId="0" applyNumberFormat="1" applyFont="1" applyFill="1" applyBorder="1" applyAlignment="1">
      <alignment horizontal="center" vertical="center"/>
    </xf>
    <xf numFmtId="2" fontId="11" fillId="3" borderId="22" xfId="0" applyNumberFormat="1" applyFont="1" applyFill="1" applyBorder="1" applyAlignment="1">
      <alignment horizontal="center" vertical="center"/>
    </xf>
    <xf numFmtId="2" fontId="11" fillId="3" borderId="6" xfId="0" applyNumberFormat="1" applyFont="1" applyFill="1" applyBorder="1" applyAlignment="1">
      <alignment horizontal="center" vertical="center"/>
    </xf>
    <xf numFmtId="2" fontId="11" fillId="3" borderId="4" xfId="0" applyNumberFormat="1" applyFont="1" applyFill="1" applyBorder="1" applyAlignment="1">
      <alignment horizontal="center" vertical="center"/>
    </xf>
    <xf numFmtId="2" fontId="11" fillId="3" borderId="7" xfId="0" applyNumberFormat="1" applyFont="1" applyFill="1" applyBorder="1" applyAlignment="1">
      <alignment horizontal="center" vertical="center"/>
    </xf>
    <xf numFmtId="2" fontId="11" fillId="3" borderId="24" xfId="0" applyNumberFormat="1" applyFont="1" applyFill="1" applyBorder="1" applyAlignment="1">
      <alignment horizontal="center" vertical="center"/>
    </xf>
    <xf numFmtId="2" fontId="11" fillId="3" borderId="13" xfId="0" applyNumberFormat="1" applyFont="1" applyFill="1" applyBorder="1" applyAlignment="1">
      <alignment horizontal="center" vertical="center"/>
    </xf>
    <xf numFmtId="2" fontId="11" fillId="3" borderId="15" xfId="0" applyNumberFormat="1" applyFont="1" applyFill="1" applyBorder="1" applyAlignment="1">
      <alignment horizontal="center" vertical="center"/>
    </xf>
    <xf numFmtId="0" fontId="12" fillId="3" borderId="16" xfId="0" applyFont="1" applyFill="1" applyBorder="1" applyAlignment="1">
      <alignment horizontal="center" vertical="center" wrapText="1"/>
    </xf>
    <xf numFmtId="0" fontId="12" fillId="3" borderId="17" xfId="0" applyFont="1" applyFill="1" applyBorder="1" applyAlignment="1">
      <alignment horizontal="center" vertical="center" wrapText="1"/>
    </xf>
    <xf numFmtId="4" fontId="14" fillId="3" borderId="1" xfId="0" applyNumberFormat="1" applyFont="1" applyFill="1" applyBorder="1" applyAlignment="1">
      <alignment horizontal="right" vertical="center" wrapText="1"/>
    </xf>
  </cellXfs>
  <cellStyles count="12">
    <cellStyle name="Euro" xfId="2" xr:uid="{00000000-0005-0000-0000-000000000000}"/>
    <cellStyle name="Euro 2" xfId="4" xr:uid="{00000000-0005-0000-0000-000001000000}"/>
    <cellStyle name="Milliers" xfId="11" builtinId="3"/>
    <cellStyle name="Milliers 2" xfId="5" xr:uid="{00000000-0005-0000-0000-000002000000}"/>
    <cellStyle name="Normal" xfId="0" builtinId="0"/>
    <cellStyle name="Normal 2" xfId="6" xr:uid="{00000000-0005-0000-0000-000004000000}"/>
    <cellStyle name="Normal 3" xfId="3" xr:uid="{00000000-0005-0000-0000-000005000000}"/>
    <cellStyle name="Normal 4" xfId="8" xr:uid="{E3437698-14A0-4E5F-AD91-CFC648C0558E}"/>
    <cellStyle name="Normal 4 2" xfId="10" xr:uid="{3662F7FA-79B8-44CF-9594-766A14A606B8}"/>
    <cellStyle name="Normal_ED AM 2eme PAT sept 2004 4 tranches" xfId="1" xr:uid="{00000000-0005-0000-0000-000006000000}"/>
    <cellStyle name="Titre descriptif" xfId="9" xr:uid="{2B228CDB-EF1A-466D-87F9-9D5B4C24FA08}"/>
    <cellStyle name="Titre 1" xfId="7" builtinId="16"/>
  </cellStyles>
  <dxfs count="0"/>
  <tableStyles count="0" defaultTableStyle="TableStyleMedium2" defaultPivotStyle="PivotStyleLight16"/>
  <colors>
    <mruColors>
      <color rgb="FFFFCC99"/>
      <color rgb="FFFFFFCC"/>
      <color rgb="FFFF99CC"/>
      <color rgb="FF66CC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190500</xdr:colOff>
      <xdr:row>6</xdr:row>
      <xdr:rowOff>85725</xdr:rowOff>
    </xdr:to>
    <xdr:pic>
      <xdr:nvPicPr>
        <xdr:cNvPr id="2" name="Image 2" descr="PREF_region_Ile_de_France_RVB">
          <a:extLst>
            <a:ext uri="{FF2B5EF4-FFF2-40B4-BE49-F238E27FC236}">
              <a16:creationId xmlns:a16="http://schemas.microsoft.com/office/drawing/2014/main" id="{3AEA1DEA-BEE0-4672-983D-129F1382C3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14500" cy="145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B0D93-9E4C-4CB9-A615-FB56C8DE3D4D}">
  <sheetPr>
    <pageSetUpPr fitToPage="1"/>
  </sheetPr>
  <dimension ref="A2:I35"/>
  <sheetViews>
    <sheetView zoomScaleNormal="100" workbookViewId="0">
      <selection activeCell="B1" sqref="A1:B3"/>
    </sheetView>
  </sheetViews>
  <sheetFormatPr baseColWidth="10" defaultColWidth="11.42578125" defaultRowHeight="18" x14ac:dyDescent="0.35"/>
  <cols>
    <col min="1" max="16384" width="11.42578125" style="2"/>
  </cols>
  <sheetData>
    <row r="2" spans="1:9" x14ac:dyDescent="0.35">
      <c r="A2" s="1" t="s">
        <v>12</v>
      </c>
    </row>
    <row r="3" spans="1:9" x14ac:dyDescent="0.35">
      <c r="A3" s="1" t="s">
        <v>13</v>
      </c>
      <c r="I3" s="1" t="s">
        <v>12</v>
      </c>
    </row>
    <row r="4" spans="1:9" x14ac:dyDescent="0.35">
      <c r="A4" s="1" t="s">
        <v>14</v>
      </c>
      <c r="I4" s="1" t="s">
        <v>13</v>
      </c>
    </row>
    <row r="5" spans="1:9" x14ac:dyDescent="0.35">
      <c r="A5" s="3" t="s">
        <v>15</v>
      </c>
      <c r="I5" s="1" t="s">
        <v>14</v>
      </c>
    </row>
    <row r="6" spans="1:9" x14ac:dyDescent="0.35">
      <c r="I6" s="3" t="s">
        <v>15</v>
      </c>
    </row>
    <row r="9" spans="1:9" x14ac:dyDescent="0.35">
      <c r="B9" s="119" t="s">
        <v>16</v>
      </c>
      <c r="C9" s="119"/>
      <c r="D9" s="119"/>
      <c r="E9" s="119"/>
      <c r="F9" s="119"/>
      <c r="G9" s="119"/>
      <c r="H9" s="119"/>
    </row>
    <row r="10" spans="1:9" x14ac:dyDescent="0.35">
      <c r="B10" s="120"/>
      <c r="C10" s="120"/>
      <c r="D10" s="120"/>
      <c r="E10" s="120"/>
      <c r="F10" s="120"/>
      <c r="G10" s="120"/>
      <c r="H10" s="120"/>
    </row>
    <row r="13" spans="1:9" x14ac:dyDescent="0.35">
      <c r="B13" s="107"/>
      <c r="C13" s="108"/>
      <c r="D13" s="108"/>
      <c r="E13" s="108"/>
      <c r="F13" s="108"/>
      <c r="G13" s="108"/>
      <c r="H13" s="109"/>
    </row>
    <row r="14" spans="1:9" ht="38.25" customHeight="1" x14ac:dyDescent="0.35">
      <c r="B14" s="104" t="s">
        <v>26</v>
      </c>
      <c r="C14" s="105"/>
      <c r="D14" s="105"/>
      <c r="E14" s="105"/>
      <c r="F14" s="105"/>
      <c r="G14" s="105"/>
      <c r="H14" s="106"/>
    </row>
    <row r="15" spans="1:9" ht="32.25" customHeight="1" x14ac:dyDescent="0.35">
      <c r="B15" s="110" t="s">
        <v>27</v>
      </c>
      <c r="C15" s="111"/>
      <c r="D15" s="111"/>
      <c r="E15" s="111"/>
      <c r="F15" s="111"/>
      <c r="G15" s="111"/>
      <c r="H15" s="112"/>
    </row>
    <row r="16" spans="1:9" ht="75" customHeight="1" x14ac:dyDescent="0.35">
      <c r="B16" s="104" t="s">
        <v>28</v>
      </c>
      <c r="C16" s="105"/>
      <c r="D16" s="105"/>
      <c r="E16" s="105"/>
      <c r="F16" s="105"/>
      <c r="G16" s="105"/>
      <c r="H16" s="106"/>
    </row>
    <row r="17" spans="1:8" ht="29.25" customHeight="1" x14ac:dyDescent="0.35">
      <c r="B17" s="104" t="s">
        <v>29</v>
      </c>
      <c r="C17" s="105"/>
      <c r="D17" s="105"/>
      <c r="E17" s="105"/>
      <c r="F17" s="105"/>
      <c r="G17" s="105"/>
      <c r="H17" s="106"/>
    </row>
    <row r="18" spans="1:8" ht="58.5" customHeight="1" x14ac:dyDescent="0.35">
      <c r="B18" s="104" t="s">
        <v>30</v>
      </c>
      <c r="C18" s="105"/>
      <c r="D18" s="105"/>
      <c r="E18" s="105"/>
      <c r="F18" s="105"/>
      <c r="G18" s="105"/>
      <c r="H18" s="106"/>
    </row>
    <row r="19" spans="1:8" ht="24.75" customHeight="1" x14ac:dyDescent="0.35">
      <c r="B19" s="104" t="s">
        <v>31</v>
      </c>
      <c r="C19" s="105"/>
      <c r="D19" s="105"/>
      <c r="E19" s="105"/>
      <c r="F19" s="105"/>
      <c r="G19" s="105"/>
      <c r="H19" s="106"/>
    </row>
    <row r="20" spans="1:8" ht="27" customHeight="1" x14ac:dyDescent="0.35">
      <c r="B20" s="104"/>
      <c r="C20" s="105"/>
      <c r="D20" s="105"/>
      <c r="E20" s="105"/>
      <c r="F20" s="105"/>
      <c r="G20" s="105"/>
      <c r="H20" s="106"/>
    </row>
    <row r="21" spans="1:8" x14ac:dyDescent="0.35">
      <c r="B21" s="113"/>
      <c r="C21" s="114"/>
      <c r="D21" s="114"/>
      <c r="E21" s="114"/>
      <c r="F21" s="114"/>
      <c r="G21" s="114"/>
      <c r="H21" s="115"/>
    </row>
    <row r="25" spans="1:8" x14ac:dyDescent="0.35">
      <c r="B25" s="116" t="s">
        <v>32</v>
      </c>
      <c r="C25" s="116"/>
      <c r="D25" s="116"/>
      <c r="E25" s="116"/>
      <c r="F25" s="116"/>
      <c r="G25" s="116"/>
      <c r="H25" s="116"/>
    </row>
    <row r="28" spans="1:8" ht="21.75" x14ac:dyDescent="0.4">
      <c r="A28" s="117"/>
      <c r="B28" s="117"/>
      <c r="C28" s="117"/>
      <c r="D28" s="117"/>
      <c r="E28" s="117"/>
      <c r="F28" s="117"/>
      <c r="G28" s="117"/>
      <c r="H28" s="117"/>
    </row>
    <row r="30" spans="1:8" ht="0.75" customHeight="1" x14ac:dyDescent="0.35"/>
    <row r="31" spans="1:8" ht="36" customHeight="1" x14ac:dyDescent="0.35"/>
    <row r="35" spans="2:8" x14ac:dyDescent="0.35">
      <c r="B35" s="118" t="s">
        <v>51</v>
      </c>
      <c r="C35" s="118"/>
      <c r="D35" s="118"/>
      <c r="E35" s="118"/>
      <c r="F35" s="118"/>
      <c r="G35" s="118"/>
      <c r="H35" s="118"/>
    </row>
  </sheetData>
  <mergeCells count="12">
    <mergeCell ref="B21:H21"/>
    <mergeCell ref="B25:H25"/>
    <mergeCell ref="A28:H28"/>
    <mergeCell ref="B35:H35"/>
    <mergeCell ref="B9:H10"/>
    <mergeCell ref="B19:H20"/>
    <mergeCell ref="B13:H13"/>
    <mergeCell ref="B14:H14"/>
    <mergeCell ref="B15:H15"/>
    <mergeCell ref="B16:H16"/>
    <mergeCell ref="B17:H17"/>
    <mergeCell ref="B18:H18"/>
  </mergeCells>
  <pageMargins left="0.7" right="0.7" top="0.75" bottom="0.75" header="0.3" footer="0.3"/>
  <pageSetup paperSize="9" scale="8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ADEF5-C786-4D44-8469-1339DFBB7182}">
  <sheetPr>
    <pageSetUpPr fitToPage="1"/>
  </sheetPr>
  <dimension ref="A1:H176"/>
  <sheetViews>
    <sheetView showZeros="0" tabSelected="1" zoomScaleNormal="100" zoomScaleSheetLayoutView="100" workbookViewId="0">
      <selection activeCell="B1" sqref="A1:B3"/>
    </sheetView>
  </sheetViews>
  <sheetFormatPr baseColWidth="10" defaultColWidth="11.42578125" defaultRowHeight="18" x14ac:dyDescent="0.35"/>
  <cols>
    <col min="1" max="1" width="6.42578125" style="2" customWidth="1"/>
    <col min="2" max="2" width="6.85546875" style="2" customWidth="1"/>
    <col min="3" max="3" width="79.28515625" style="51" customWidth="1"/>
    <col min="4" max="4" width="4.85546875" style="4" customWidth="1"/>
    <col min="5" max="5" width="14.28515625" style="2" customWidth="1"/>
    <col min="6" max="6" width="17.28515625" style="53" customWidth="1"/>
    <col min="7" max="7" width="15.7109375" style="70" customWidth="1"/>
    <col min="8" max="8" width="12.28515625" style="2" bestFit="1" customWidth="1"/>
    <col min="9" max="16384" width="11.42578125" style="2"/>
  </cols>
  <sheetData>
    <row r="1" spans="1:7" ht="18.75" customHeight="1" x14ac:dyDescent="0.35">
      <c r="A1" s="121" t="s">
        <v>55</v>
      </c>
      <c r="B1" s="121" t="s">
        <v>33</v>
      </c>
      <c r="C1" s="126" t="s">
        <v>17</v>
      </c>
      <c r="D1" s="122"/>
      <c r="E1" s="125" t="s">
        <v>18</v>
      </c>
      <c r="F1" s="125"/>
      <c r="G1" s="81" t="s">
        <v>19</v>
      </c>
    </row>
    <row r="2" spans="1:7" s="15" customFormat="1" ht="24.75" customHeight="1" x14ac:dyDescent="0.25">
      <c r="A2" s="121"/>
      <c r="B2" s="121"/>
      <c r="C2" s="126"/>
      <c r="D2" s="122"/>
      <c r="E2" s="127" t="s">
        <v>20</v>
      </c>
      <c r="F2" s="129" t="s">
        <v>21</v>
      </c>
      <c r="G2" s="123" t="s">
        <v>22</v>
      </c>
    </row>
    <row r="3" spans="1:7" s="15" customFormat="1" ht="12.75" customHeight="1" x14ac:dyDescent="0.25">
      <c r="A3" s="121"/>
      <c r="B3" s="121"/>
      <c r="C3" s="126"/>
      <c r="D3" s="122"/>
      <c r="E3" s="128"/>
      <c r="F3" s="130"/>
      <c r="G3" s="124"/>
    </row>
    <row r="4" spans="1:7" s="15" customFormat="1" ht="33.75" customHeight="1" thickBot="1" x14ac:dyDescent="0.3">
      <c r="A4" s="16"/>
      <c r="B4" s="17"/>
      <c r="C4" s="79" t="s">
        <v>34</v>
      </c>
      <c r="D4" s="18"/>
      <c r="E4" s="56"/>
      <c r="F4" s="57"/>
      <c r="G4" s="61"/>
    </row>
    <row r="5" spans="1:7" s="15" customFormat="1" ht="12.75" customHeight="1" thickBot="1" x14ac:dyDescent="0.3">
      <c r="A5" s="16"/>
      <c r="B5" s="17"/>
      <c r="C5" s="19"/>
      <c r="D5" s="18"/>
      <c r="E5" s="56"/>
      <c r="F5" s="57"/>
      <c r="G5" s="61"/>
    </row>
    <row r="6" spans="1:7" s="15" customFormat="1" ht="48.75" customHeight="1" thickBot="1" x14ac:dyDescent="0.3">
      <c r="A6" s="16"/>
      <c r="B6" s="17"/>
      <c r="C6" s="54" t="s">
        <v>35</v>
      </c>
      <c r="D6" s="18"/>
      <c r="E6" s="56"/>
      <c r="F6" s="57"/>
      <c r="G6" s="61"/>
    </row>
    <row r="7" spans="1:7" s="55" customFormat="1" ht="76.5" customHeight="1" x14ac:dyDescent="0.25">
      <c r="A7" s="31">
        <f>IF(D7="","",MAX($A$1:$A6)+1)</f>
        <v>1</v>
      </c>
      <c r="B7" s="32" t="s">
        <v>36</v>
      </c>
      <c r="C7" s="101" t="s">
        <v>54</v>
      </c>
      <c r="D7" s="21" t="s">
        <v>0</v>
      </c>
      <c r="E7" s="22"/>
      <c r="F7" s="21"/>
      <c r="G7" s="62"/>
    </row>
    <row r="8" spans="1:7" s="55" customFormat="1" ht="39.950000000000003" customHeight="1" x14ac:dyDescent="0.25">
      <c r="A8" s="31">
        <f>IF(D8="","",MAX($A$1:$A7)+1)</f>
        <v>2</v>
      </c>
      <c r="B8" s="32" t="s">
        <v>36</v>
      </c>
      <c r="C8" s="101" t="s">
        <v>2</v>
      </c>
      <c r="D8" s="21" t="s">
        <v>0</v>
      </c>
      <c r="E8" s="22"/>
      <c r="F8" s="21"/>
      <c r="G8" s="62">
        <f t="shared" ref="G8:G12" si="0">ROUND(E8*F8,2)</f>
        <v>0</v>
      </c>
    </row>
    <row r="9" spans="1:7" s="55" customFormat="1" ht="39.950000000000003" customHeight="1" x14ac:dyDescent="0.25">
      <c r="A9" s="31">
        <f>IF(D9="","",MAX($A$1:$A8)+1)</f>
        <v>3</v>
      </c>
      <c r="B9" s="32" t="s">
        <v>36</v>
      </c>
      <c r="C9" s="101" t="s">
        <v>3</v>
      </c>
      <c r="D9" s="21" t="s">
        <v>0</v>
      </c>
      <c r="E9" s="22"/>
      <c r="F9" s="21"/>
      <c r="G9" s="62">
        <f t="shared" si="0"/>
        <v>0</v>
      </c>
    </row>
    <row r="10" spans="1:7" s="55" customFormat="1" ht="39.950000000000003" customHeight="1" x14ac:dyDescent="0.25">
      <c r="A10" s="31">
        <f>IF(D10="","",MAX($A$1:$A9)+1)</f>
        <v>4</v>
      </c>
      <c r="B10" s="32" t="s">
        <v>36</v>
      </c>
      <c r="C10" s="101" t="s">
        <v>4</v>
      </c>
      <c r="D10" s="21" t="s">
        <v>0</v>
      </c>
      <c r="E10" s="22"/>
      <c r="F10" s="21"/>
      <c r="G10" s="62">
        <f t="shared" si="0"/>
        <v>0</v>
      </c>
    </row>
    <row r="11" spans="1:7" s="55" customFormat="1" ht="39.950000000000003" customHeight="1" x14ac:dyDescent="0.25">
      <c r="A11" s="31">
        <f>IF(D11="","",MAX($A$1:$A10)+1)</f>
        <v>5</v>
      </c>
      <c r="B11" s="32" t="s">
        <v>36</v>
      </c>
      <c r="C11" s="101" t="s">
        <v>5</v>
      </c>
      <c r="D11" s="21" t="s">
        <v>0</v>
      </c>
      <c r="E11" s="22"/>
      <c r="F11" s="21"/>
      <c r="G11" s="62">
        <f t="shared" si="0"/>
        <v>0</v>
      </c>
    </row>
    <row r="12" spans="1:7" s="55" customFormat="1" ht="39.950000000000003" customHeight="1" x14ac:dyDescent="0.25">
      <c r="A12" s="31">
        <f>IF(D12="","",MAX($A$1:$A11)+1)</f>
        <v>6</v>
      </c>
      <c r="B12" s="32" t="s">
        <v>36</v>
      </c>
      <c r="C12" s="101" t="s">
        <v>6</v>
      </c>
      <c r="D12" s="21" t="s">
        <v>0</v>
      </c>
      <c r="E12" s="22"/>
      <c r="F12" s="21"/>
      <c r="G12" s="62">
        <f t="shared" si="0"/>
        <v>0</v>
      </c>
    </row>
    <row r="13" spans="1:7" s="24" customFormat="1" ht="26.45" customHeight="1" x14ac:dyDescent="0.25">
      <c r="A13" s="25" t="str">
        <f>IF(D13="","",MAX($A$1:$A12)+1)</f>
        <v/>
      </c>
      <c r="B13" s="20"/>
      <c r="C13" s="28" t="str">
        <f>"Sous Total H.T. - "&amp;C6</f>
        <v>Sous Total H.T. - 1 - ETUDE DIAGNOSTIC DE L'ETANG ET DE SES OUVRAGES HYDRAULIQUES AVOISINANTS</v>
      </c>
      <c r="D13" s="58"/>
      <c r="E13" s="59"/>
      <c r="F13" s="60"/>
      <c r="G13" s="63">
        <f>SUM(G7:G12)</f>
        <v>0</v>
      </c>
    </row>
    <row r="14" spans="1:7" s="24" customFormat="1" ht="15" customHeight="1" thickBot="1" x14ac:dyDescent="0.3">
      <c r="A14" s="25" t="str">
        <f>IF(D14="","",MAX($A$1:$A13)+1)</f>
        <v/>
      </c>
      <c r="B14" s="20"/>
      <c r="C14" s="29"/>
      <c r="D14" s="58"/>
      <c r="E14" s="59"/>
      <c r="F14" s="60"/>
      <c r="G14" s="73"/>
    </row>
    <row r="15" spans="1:7" s="24" customFormat="1" ht="21" customHeight="1" thickBot="1" x14ac:dyDescent="0.3">
      <c r="A15" s="25" t="str">
        <f>IF(D15="","",MAX($A$1:$A14)+1)</f>
        <v/>
      </c>
      <c r="B15" s="20"/>
      <c r="C15" s="54" t="s">
        <v>1</v>
      </c>
      <c r="D15" s="58"/>
      <c r="E15" s="59"/>
      <c r="F15" s="60"/>
      <c r="G15" s="73"/>
    </row>
    <row r="16" spans="1:7" s="24" customFormat="1" ht="39.950000000000003" customHeight="1" x14ac:dyDescent="0.25">
      <c r="A16" s="25">
        <f>IF(D18="","",MAX($A$1:$A15)+1)</f>
        <v>7</v>
      </c>
      <c r="B16" s="32" t="s">
        <v>38</v>
      </c>
      <c r="C16" s="72" t="s">
        <v>7</v>
      </c>
      <c r="D16" s="21" t="s">
        <v>0</v>
      </c>
      <c r="E16" s="22"/>
      <c r="F16" s="23"/>
      <c r="G16" s="65">
        <f t="shared" ref="G16:G20" si="1">ROUND(E16*F16,2)</f>
        <v>0</v>
      </c>
    </row>
    <row r="17" spans="1:8" s="24" customFormat="1" ht="39.950000000000003" customHeight="1" x14ac:dyDescent="0.25">
      <c r="A17" s="25">
        <f>IF(D19="","",MAX($A$1:$A16)+1)</f>
        <v>8</v>
      </c>
      <c r="B17" s="32" t="s">
        <v>38</v>
      </c>
      <c r="C17" s="72" t="s">
        <v>37</v>
      </c>
      <c r="D17" s="21" t="s">
        <v>0</v>
      </c>
      <c r="E17" s="22"/>
      <c r="F17" s="23"/>
      <c r="G17" s="65">
        <f t="shared" si="1"/>
        <v>0</v>
      </c>
    </row>
    <row r="18" spans="1:8" s="24" customFormat="1" ht="60.75" customHeight="1" x14ac:dyDescent="0.25">
      <c r="A18" s="25">
        <f>IF(D21="","",MAX($A$1:$A17)+1)</f>
        <v>9</v>
      </c>
      <c r="B18" s="32" t="s">
        <v>38</v>
      </c>
      <c r="C18" s="72" t="s">
        <v>8</v>
      </c>
      <c r="D18" s="21" t="s">
        <v>0</v>
      </c>
      <c r="E18" s="26"/>
      <c r="F18" s="27"/>
      <c r="G18" s="65">
        <f>ROUND(E18*F18,2)</f>
        <v>0</v>
      </c>
    </row>
    <row r="19" spans="1:8" s="24" customFormat="1" ht="115.5" customHeight="1" x14ac:dyDescent="0.25">
      <c r="A19" s="25">
        <f>IF(D22="","",MAX($A$1:$A18)+1)</f>
        <v>10</v>
      </c>
      <c r="B19" s="32" t="s">
        <v>38</v>
      </c>
      <c r="C19" s="72" t="s">
        <v>39</v>
      </c>
      <c r="D19" s="21" t="s">
        <v>0</v>
      </c>
      <c r="E19" s="22"/>
      <c r="F19" s="23"/>
      <c r="G19" s="65">
        <f t="shared" si="1"/>
        <v>0</v>
      </c>
    </row>
    <row r="20" spans="1:8" s="24" customFormat="1" ht="39.950000000000003" customHeight="1" x14ac:dyDescent="0.25">
      <c r="A20" s="30">
        <v>11</v>
      </c>
      <c r="B20" s="32" t="s">
        <v>38</v>
      </c>
      <c r="C20" s="99" t="s">
        <v>52</v>
      </c>
      <c r="D20" s="21" t="s">
        <v>0</v>
      </c>
      <c r="E20" s="22"/>
      <c r="F20" s="23"/>
      <c r="G20" s="65">
        <f t="shared" si="1"/>
        <v>0</v>
      </c>
    </row>
    <row r="21" spans="1:8" s="24" customFormat="1" ht="39.950000000000003" customHeight="1" x14ac:dyDescent="0.25">
      <c r="A21" s="30">
        <v>12</v>
      </c>
      <c r="B21" s="32" t="s">
        <v>38</v>
      </c>
      <c r="C21" s="100" t="s">
        <v>9</v>
      </c>
      <c r="D21" s="21" t="s">
        <v>0</v>
      </c>
      <c r="E21" s="22"/>
      <c r="F21" s="23"/>
      <c r="G21" s="64">
        <f t="shared" ref="G21:G23" si="2">ROUND(E21*F21,2)</f>
        <v>0</v>
      </c>
    </row>
    <row r="22" spans="1:8" s="24" customFormat="1" ht="39.950000000000003" customHeight="1" x14ac:dyDescent="0.25">
      <c r="A22" s="30">
        <v>13</v>
      </c>
      <c r="B22" s="32" t="s">
        <v>38</v>
      </c>
      <c r="C22" s="100" t="s">
        <v>10</v>
      </c>
      <c r="D22" s="21" t="s">
        <v>0</v>
      </c>
      <c r="E22" s="22"/>
      <c r="F22" s="23"/>
      <c r="G22" s="64">
        <f t="shared" si="2"/>
        <v>0</v>
      </c>
    </row>
    <row r="23" spans="1:8" s="24" customFormat="1" ht="39.950000000000003" customHeight="1" x14ac:dyDescent="0.25">
      <c r="A23" s="25">
        <v>14</v>
      </c>
      <c r="B23" s="32" t="s">
        <v>38</v>
      </c>
      <c r="C23" s="99" t="s">
        <v>53</v>
      </c>
      <c r="D23" s="21" t="s">
        <v>0</v>
      </c>
      <c r="E23" s="22"/>
      <c r="F23" s="23"/>
      <c r="G23" s="64">
        <f t="shared" si="2"/>
        <v>0</v>
      </c>
    </row>
    <row r="24" spans="1:8" s="24" customFormat="1" ht="26.45" customHeight="1" x14ac:dyDescent="0.25">
      <c r="A24" s="74" t="str">
        <f>IF(D24="","",MAX($A$1:$A23)+1)</f>
        <v/>
      </c>
      <c r="B24" s="75"/>
      <c r="C24" s="33" t="str">
        <f>"Sous Total H.T. - "&amp;C15</f>
        <v>Sous Total H.T. - 2 - ETUDE DE DANGERS DE LA DIGUE DE L'ETANG</v>
      </c>
      <c r="D24" s="76"/>
      <c r="E24" s="77"/>
      <c r="F24" s="78"/>
      <c r="G24" s="66">
        <f>SUM(G16:G23)</f>
        <v>0</v>
      </c>
    </row>
    <row r="25" spans="1:8" s="24" customFormat="1" ht="20.100000000000001" customHeight="1" x14ac:dyDescent="0.25">
      <c r="A25" s="37"/>
      <c r="B25" s="37"/>
      <c r="C25" s="131" t="s">
        <v>42</v>
      </c>
      <c r="D25" s="131"/>
      <c r="E25" s="131"/>
      <c r="F25" s="131"/>
      <c r="G25" s="82">
        <f>SUM(G24,G13)</f>
        <v>0</v>
      </c>
      <c r="H25" s="41"/>
    </row>
    <row r="26" spans="1:8" s="24" customFormat="1" ht="20.100000000000001" customHeight="1" x14ac:dyDescent="0.25">
      <c r="A26" s="37" t="str">
        <f>IF(D26="","",MAX($A$3:$A24)+1)</f>
        <v/>
      </c>
      <c r="B26" s="37"/>
      <c r="C26" s="131" t="s">
        <v>40</v>
      </c>
      <c r="D26" s="131"/>
      <c r="E26" s="131"/>
      <c r="F26" s="131"/>
      <c r="G26" s="82">
        <f>ROUND(G25*0.2,2)</f>
        <v>0</v>
      </c>
    </row>
    <row r="27" spans="1:8" s="24" customFormat="1" ht="20.100000000000001" customHeight="1" x14ac:dyDescent="0.25">
      <c r="A27" s="37" t="str">
        <f>IF(D27="","",MAX($A$3:$A26)+1)</f>
        <v/>
      </c>
      <c r="B27" s="37"/>
      <c r="C27" s="131" t="s">
        <v>43</v>
      </c>
      <c r="D27" s="131"/>
      <c r="E27" s="131"/>
      <c r="F27" s="131"/>
      <c r="G27" s="82">
        <f>SUM(G25:G26)</f>
        <v>0</v>
      </c>
    </row>
    <row r="28" spans="1:8" s="24" customFormat="1" ht="19.5" customHeight="1" x14ac:dyDescent="0.25">
      <c r="A28" s="34"/>
      <c r="B28" s="34"/>
      <c r="C28" s="132" t="s">
        <v>41</v>
      </c>
      <c r="D28" s="132"/>
      <c r="E28" s="132"/>
      <c r="F28" s="132"/>
      <c r="G28" s="68"/>
    </row>
    <row r="29" spans="1:8" s="24" customFormat="1" ht="15.75" x14ac:dyDescent="0.25">
      <c r="A29" s="34"/>
      <c r="B29" s="34"/>
      <c r="C29" s="42"/>
      <c r="D29" s="35"/>
      <c r="E29" s="36"/>
      <c r="F29" s="45"/>
      <c r="G29" s="68"/>
    </row>
    <row r="30" spans="1:8" s="24" customFormat="1" ht="15.75" x14ac:dyDescent="0.25">
      <c r="A30" s="34"/>
      <c r="B30" s="34"/>
      <c r="C30" s="40"/>
      <c r="D30" s="35"/>
      <c r="E30" s="36"/>
      <c r="F30" s="45"/>
      <c r="G30" s="68"/>
    </row>
    <row r="31" spans="1:8" s="24" customFormat="1" ht="15.75" x14ac:dyDescent="0.3">
      <c r="A31" s="34"/>
      <c r="B31" s="34"/>
      <c r="C31" s="46"/>
      <c r="D31" s="35"/>
      <c r="E31" s="47"/>
      <c r="F31" s="45"/>
      <c r="G31" s="68"/>
    </row>
    <row r="32" spans="1:8" s="24" customFormat="1" ht="15.75" collapsed="1" x14ac:dyDescent="0.25">
      <c r="A32" s="34"/>
      <c r="B32" s="34"/>
      <c r="C32" s="48"/>
      <c r="D32" s="35"/>
      <c r="E32" s="36"/>
      <c r="F32" s="45"/>
      <c r="G32" s="68"/>
    </row>
    <row r="33" spans="1:7" s="24" customFormat="1" ht="11.25" customHeight="1" x14ac:dyDescent="0.25">
      <c r="A33" s="34"/>
      <c r="B33" s="34"/>
      <c r="C33" s="49"/>
      <c r="D33" s="35"/>
      <c r="E33" s="36"/>
      <c r="F33" s="45"/>
      <c r="G33" s="68"/>
    </row>
    <row r="34" spans="1:7" s="24" customFormat="1" ht="15.75" x14ac:dyDescent="0.25">
      <c r="A34" s="34"/>
      <c r="B34" s="34"/>
      <c r="C34" s="48"/>
      <c r="D34" s="35"/>
      <c r="E34" s="36"/>
      <c r="F34" s="45"/>
      <c r="G34" s="69"/>
    </row>
    <row r="35" spans="1:7" s="24" customFormat="1" ht="15.75" x14ac:dyDescent="0.25">
      <c r="A35" s="34"/>
      <c r="B35" s="34"/>
      <c r="C35" s="48"/>
      <c r="D35" s="35"/>
      <c r="E35" s="36"/>
      <c r="F35" s="45"/>
      <c r="G35" s="68"/>
    </row>
    <row r="36" spans="1:7" x14ac:dyDescent="0.35">
      <c r="A36" s="43"/>
      <c r="B36" s="43"/>
      <c r="C36" s="40"/>
      <c r="D36" s="80"/>
      <c r="E36" s="43"/>
      <c r="F36" s="44"/>
      <c r="G36" s="67"/>
    </row>
    <row r="37" spans="1:7" x14ac:dyDescent="0.35">
      <c r="A37" s="43"/>
      <c r="B37" s="43"/>
      <c r="C37" s="40"/>
      <c r="D37" s="80"/>
      <c r="E37" s="43"/>
      <c r="F37" s="44"/>
      <c r="G37" s="67"/>
    </row>
    <row r="38" spans="1:7" x14ac:dyDescent="0.35">
      <c r="A38" s="43"/>
      <c r="B38" s="43"/>
      <c r="C38" s="39"/>
      <c r="D38" s="80"/>
      <c r="E38" s="43"/>
      <c r="F38" s="44"/>
      <c r="G38" s="67"/>
    </row>
    <row r="39" spans="1:7" x14ac:dyDescent="0.35">
      <c r="A39" s="43"/>
      <c r="B39" s="43"/>
      <c r="C39" s="48"/>
      <c r="D39" s="80"/>
      <c r="E39" s="43"/>
      <c r="F39" s="44"/>
      <c r="G39" s="67"/>
    </row>
    <row r="70" spans="1:7" s="24" customFormat="1" ht="15.75" x14ac:dyDescent="0.3">
      <c r="A70" s="50"/>
      <c r="B70" s="50"/>
      <c r="C70" s="51"/>
      <c r="D70" s="38"/>
      <c r="E70" s="36"/>
      <c r="F70" s="52"/>
      <c r="G70" s="71"/>
    </row>
    <row r="71" spans="1:7" s="24" customFormat="1" ht="15.75" x14ac:dyDescent="0.3">
      <c r="A71" s="50"/>
      <c r="B71" s="50"/>
      <c r="C71" s="51"/>
      <c r="D71" s="38"/>
      <c r="E71" s="36"/>
      <c r="F71" s="52"/>
      <c r="G71" s="71"/>
    </row>
    <row r="72" spans="1:7" s="24" customFormat="1" ht="15.75" x14ac:dyDescent="0.3">
      <c r="A72" s="50"/>
      <c r="B72" s="50"/>
      <c r="C72" s="51"/>
      <c r="D72" s="38"/>
      <c r="E72" s="36"/>
      <c r="F72" s="52"/>
      <c r="G72" s="71"/>
    </row>
    <row r="73" spans="1:7" s="24" customFormat="1" ht="15.75" x14ac:dyDescent="0.3">
      <c r="A73" s="50"/>
      <c r="B73" s="50"/>
      <c r="C73" s="51"/>
      <c r="D73" s="38"/>
      <c r="E73" s="36"/>
      <c r="F73" s="52"/>
      <c r="G73" s="71"/>
    </row>
    <row r="74" spans="1:7" s="24" customFormat="1" ht="15.75" x14ac:dyDescent="0.25">
      <c r="A74" s="50"/>
      <c r="B74" s="50"/>
      <c r="C74" s="19"/>
      <c r="D74" s="38"/>
      <c r="E74" s="36"/>
      <c r="F74" s="52"/>
      <c r="G74" s="71"/>
    </row>
    <row r="75" spans="1:7" s="24" customFormat="1" ht="15.75" x14ac:dyDescent="0.25">
      <c r="A75" s="50"/>
      <c r="B75" s="50"/>
      <c r="C75" s="19"/>
      <c r="D75" s="38"/>
      <c r="E75" s="36"/>
      <c r="F75" s="52"/>
      <c r="G75" s="71"/>
    </row>
    <row r="76" spans="1:7" s="24" customFormat="1" ht="15.75" x14ac:dyDescent="0.25">
      <c r="A76" s="50"/>
      <c r="B76" s="50"/>
      <c r="C76" s="19"/>
      <c r="D76" s="38"/>
      <c r="E76" s="36"/>
      <c r="F76" s="52"/>
      <c r="G76" s="71"/>
    </row>
    <row r="77" spans="1:7" s="24" customFormat="1" ht="15.75" x14ac:dyDescent="0.25">
      <c r="A77" s="50"/>
      <c r="B77" s="50"/>
      <c r="C77" s="19"/>
      <c r="D77" s="38"/>
      <c r="E77" s="36"/>
      <c r="F77" s="52"/>
      <c r="G77" s="71"/>
    </row>
    <row r="78" spans="1:7" s="24" customFormat="1" ht="15.75" x14ac:dyDescent="0.25">
      <c r="A78" s="50"/>
      <c r="B78" s="50"/>
      <c r="C78" s="19"/>
      <c r="D78" s="38"/>
      <c r="E78" s="36"/>
      <c r="F78" s="52"/>
      <c r="G78" s="71"/>
    </row>
    <row r="79" spans="1:7" s="24" customFormat="1" ht="15.75" x14ac:dyDescent="0.25">
      <c r="A79" s="50"/>
      <c r="B79" s="50"/>
      <c r="C79" s="19"/>
      <c r="D79" s="38"/>
      <c r="E79" s="36"/>
      <c r="F79" s="52"/>
      <c r="G79" s="71"/>
    </row>
    <row r="80" spans="1:7" s="24" customFormat="1" ht="15.75" x14ac:dyDescent="0.25">
      <c r="A80" s="50"/>
      <c r="B80" s="50"/>
      <c r="C80" s="19"/>
      <c r="D80" s="38"/>
      <c r="E80" s="36"/>
      <c r="F80" s="52"/>
      <c r="G80" s="71"/>
    </row>
    <row r="81" spans="1:7" s="24" customFormat="1" ht="15.75" x14ac:dyDescent="0.25">
      <c r="A81" s="50"/>
      <c r="B81" s="50"/>
      <c r="C81" s="19"/>
      <c r="D81" s="38"/>
      <c r="E81" s="36"/>
      <c r="F81" s="52"/>
      <c r="G81" s="71"/>
    </row>
    <row r="82" spans="1:7" s="24" customFormat="1" ht="15.75" x14ac:dyDescent="0.25">
      <c r="A82" s="50"/>
      <c r="B82" s="50"/>
      <c r="C82" s="19"/>
      <c r="D82" s="38"/>
      <c r="E82" s="36"/>
      <c r="F82" s="52"/>
      <c r="G82" s="71"/>
    </row>
    <row r="83" spans="1:7" s="24" customFormat="1" ht="15.75" x14ac:dyDescent="0.25">
      <c r="A83" s="50"/>
      <c r="B83" s="50"/>
      <c r="C83" s="19"/>
      <c r="D83" s="38"/>
      <c r="E83" s="36"/>
      <c r="F83" s="52"/>
      <c r="G83" s="71"/>
    </row>
    <row r="84" spans="1:7" s="24" customFormat="1" ht="15.75" x14ac:dyDescent="0.25">
      <c r="A84" s="50"/>
      <c r="B84" s="50"/>
      <c r="C84" s="19"/>
      <c r="D84" s="38"/>
      <c r="E84" s="36"/>
      <c r="F84" s="52"/>
      <c r="G84" s="71"/>
    </row>
    <row r="85" spans="1:7" s="24" customFormat="1" ht="15.75" x14ac:dyDescent="0.25">
      <c r="A85" s="50"/>
      <c r="B85" s="50"/>
      <c r="C85" s="19"/>
      <c r="D85" s="38"/>
      <c r="E85" s="36"/>
      <c r="F85" s="52"/>
      <c r="G85" s="71"/>
    </row>
    <row r="86" spans="1:7" s="24" customFormat="1" ht="15.75" x14ac:dyDescent="0.25">
      <c r="A86" s="50"/>
      <c r="B86" s="50"/>
      <c r="C86" s="19"/>
      <c r="D86" s="38"/>
      <c r="E86" s="36"/>
      <c r="F86" s="52"/>
      <c r="G86" s="71"/>
    </row>
    <row r="87" spans="1:7" s="24" customFormat="1" ht="15.75" x14ac:dyDescent="0.25">
      <c r="A87" s="50"/>
      <c r="B87" s="50"/>
      <c r="C87" s="19"/>
      <c r="D87" s="38"/>
      <c r="E87" s="36"/>
      <c r="F87" s="52"/>
      <c r="G87" s="71"/>
    </row>
    <row r="88" spans="1:7" s="24" customFormat="1" ht="15.75" x14ac:dyDescent="0.25">
      <c r="A88" s="50"/>
      <c r="B88" s="50"/>
      <c r="C88" s="19"/>
      <c r="D88" s="38"/>
      <c r="E88" s="36"/>
      <c r="F88" s="52"/>
      <c r="G88" s="71"/>
    </row>
    <row r="89" spans="1:7" s="24" customFormat="1" ht="15.75" x14ac:dyDescent="0.25">
      <c r="A89" s="50"/>
      <c r="B89" s="50"/>
      <c r="C89" s="19"/>
      <c r="D89" s="38"/>
      <c r="E89" s="36"/>
      <c r="F89" s="52"/>
      <c r="G89" s="71"/>
    </row>
    <row r="90" spans="1:7" s="24" customFormat="1" ht="15.75" x14ac:dyDescent="0.25">
      <c r="A90" s="50"/>
      <c r="B90" s="50"/>
      <c r="C90" s="19"/>
      <c r="D90" s="38"/>
      <c r="E90" s="36"/>
      <c r="F90" s="52"/>
      <c r="G90" s="71"/>
    </row>
    <row r="91" spans="1:7" s="24" customFormat="1" ht="15.75" x14ac:dyDescent="0.25">
      <c r="A91" s="50"/>
      <c r="B91" s="50"/>
      <c r="C91" s="19"/>
      <c r="D91" s="38"/>
      <c r="E91" s="36"/>
      <c r="F91" s="52"/>
      <c r="G91" s="71"/>
    </row>
    <row r="92" spans="1:7" s="24" customFormat="1" ht="15.75" x14ac:dyDescent="0.25">
      <c r="A92" s="50"/>
      <c r="B92" s="50"/>
      <c r="C92" s="19"/>
      <c r="D92" s="38"/>
      <c r="E92" s="36"/>
      <c r="F92" s="52"/>
      <c r="G92" s="71"/>
    </row>
    <row r="93" spans="1:7" s="24" customFormat="1" ht="15.75" x14ac:dyDescent="0.25">
      <c r="A93" s="50"/>
      <c r="B93" s="50"/>
      <c r="C93" s="19"/>
      <c r="D93" s="38"/>
      <c r="E93" s="36"/>
      <c r="F93" s="52"/>
      <c r="G93" s="71"/>
    </row>
    <row r="94" spans="1:7" s="24" customFormat="1" ht="15.75" x14ac:dyDescent="0.25">
      <c r="A94" s="50"/>
      <c r="B94" s="50"/>
      <c r="C94" s="19"/>
      <c r="D94" s="38"/>
      <c r="E94" s="36"/>
      <c r="F94" s="52"/>
      <c r="G94" s="71"/>
    </row>
    <row r="95" spans="1:7" s="24" customFormat="1" ht="15.75" x14ac:dyDescent="0.25">
      <c r="A95" s="50"/>
      <c r="B95" s="50"/>
      <c r="C95" s="19"/>
      <c r="D95" s="38"/>
      <c r="E95" s="36"/>
      <c r="F95" s="52"/>
      <c r="G95" s="71"/>
    </row>
    <row r="96" spans="1:7" s="24" customFormat="1" ht="15.75" x14ac:dyDescent="0.25">
      <c r="A96" s="50"/>
      <c r="B96" s="50"/>
      <c r="C96" s="19"/>
      <c r="D96" s="38"/>
      <c r="E96" s="36"/>
      <c r="F96" s="52"/>
      <c r="G96" s="71"/>
    </row>
    <row r="97" spans="1:7" s="24" customFormat="1" ht="15.75" x14ac:dyDescent="0.25">
      <c r="A97" s="50"/>
      <c r="B97" s="50"/>
      <c r="C97" s="19"/>
      <c r="D97" s="38"/>
      <c r="E97" s="36"/>
      <c r="F97" s="52"/>
      <c r="G97" s="71"/>
    </row>
    <row r="98" spans="1:7" s="24" customFormat="1" ht="15.75" x14ac:dyDescent="0.25">
      <c r="A98" s="50"/>
      <c r="B98" s="50"/>
      <c r="C98" s="19"/>
      <c r="D98" s="38"/>
      <c r="E98" s="36"/>
      <c r="F98" s="52"/>
      <c r="G98" s="71"/>
    </row>
    <row r="99" spans="1:7" s="24" customFormat="1" ht="15.75" x14ac:dyDescent="0.25">
      <c r="A99" s="50"/>
      <c r="B99" s="50"/>
      <c r="C99" s="19"/>
      <c r="D99" s="38"/>
      <c r="E99" s="36"/>
      <c r="F99" s="52"/>
      <c r="G99" s="71"/>
    </row>
    <row r="100" spans="1:7" s="24" customFormat="1" ht="15.75" x14ac:dyDescent="0.25">
      <c r="A100" s="50"/>
      <c r="B100" s="50"/>
      <c r="C100" s="19"/>
      <c r="D100" s="38"/>
      <c r="E100" s="36"/>
      <c r="F100" s="52"/>
      <c r="G100" s="71"/>
    </row>
    <row r="101" spans="1:7" s="24" customFormat="1" ht="15.75" x14ac:dyDescent="0.25">
      <c r="A101" s="50"/>
      <c r="B101" s="50"/>
      <c r="C101" s="19"/>
      <c r="D101" s="38"/>
      <c r="E101" s="36"/>
      <c r="F101" s="52"/>
      <c r="G101" s="71"/>
    </row>
    <row r="102" spans="1:7" s="24" customFormat="1" ht="15.75" x14ac:dyDescent="0.25">
      <c r="A102" s="50"/>
      <c r="B102" s="50"/>
      <c r="C102" s="19"/>
      <c r="D102" s="38"/>
      <c r="E102" s="36"/>
      <c r="F102" s="52"/>
      <c r="G102" s="71"/>
    </row>
    <row r="103" spans="1:7" s="24" customFormat="1" ht="15.75" x14ac:dyDescent="0.25">
      <c r="A103" s="50"/>
      <c r="B103" s="50"/>
      <c r="C103" s="19"/>
      <c r="D103" s="38"/>
      <c r="E103" s="36"/>
      <c r="F103" s="52"/>
      <c r="G103" s="71"/>
    </row>
    <row r="104" spans="1:7" s="24" customFormat="1" ht="15.75" x14ac:dyDescent="0.25">
      <c r="A104" s="50"/>
      <c r="B104" s="50"/>
      <c r="C104" s="19"/>
      <c r="D104" s="38"/>
      <c r="E104" s="36"/>
      <c r="F104" s="52"/>
      <c r="G104" s="71"/>
    </row>
    <row r="105" spans="1:7" s="24" customFormat="1" ht="15.75" x14ac:dyDescent="0.25">
      <c r="A105" s="50"/>
      <c r="B105" s="50"/>
      <c r="C105" s="19"/>
      <c r="D105" s="38"/>
      <c r="E105" s="36"/>
      <c r="F105" s="52"/>
      <c r="G105" s="71"/>
    </row>
    <row r="106" spans="1:7" s="24" customFormat="1" ht="15.75" x14ac:dyDescent="0.25">
      <c r="A106" s="50"/>
      <c r="B106" s="50"/>
      <c r="C106" s="19"/>
      <c r="D106" s="38"/>
      <c r="E106" s="36"/>
      <c r="F106" s="52"/>
      <c r="G106" s="71"/>
    </row>
    <row r="107" spans="1:7" s="24" customFormat="1" ht="15.75" x14ac:dyDescent="0.25">
      <c r="A107" s="50"/>
      <c r="B107" s="50"/>
      <c r="C107" s="19"/>
      <c r="D107" s="38"/>
      <c r="E107" s="36"/>
      <c r="F107" s="52"/>
      <c r="G107" s="71"/>
    </row>
    <row r="108" spans="1:7" s="24" customFormat="1" ht="15.75" x14ac:dyDescent="0.25">
      <c r="A108" s="50"/>
      <c r="B108" s="50"/>
      <c r="C108" s="19"/>
      <c r="D108" s="38"/>
      <c r="E108" s="36"/>
      <c r="F108" s="52"/>
      <c r="G108" s="71"/>
    </row>
    <row r="109" spans="1:7" s="24" customFormat="1" ht="15.75" x14ac:dyDescent="0.25">
      <c r="A109" s="50"/>
      <c r="B109" s="50"/>
      <c r="C109" s="19"/>
      <c r="D109" s="38"/>
      <c r="E109" s="36"/>
      <c r="F109" s="52"/>
      <c r="G109" s="71"/>
    </row>
    <row r="110" spans="1:7" s="24" customFormat="1" ht="15.75" x14ac:dyDescent="0.25">
      <c r="A110" s="50"/>
      <c r="B110" s="50"/>
      <c r="C110" s="19"/>
      <c r="D110" s="38"/>
      <c r="E110" s="36"/>
      <c r="F110" s="52"/>
      <c r="G110" s="71"/>
    </row>
    <row r="111" spans="1:7" s="24" customFormat="1" ht="15.75" x14ac:dyDescent="0.25">
      <c r="A111" s="50"/>
      <c r="B111" s="50"/>
      <c r="C111" s="19"/>
      <c r="D111" s="38"/>
      <c r="E111" s="36"/>
      <c r="F111" s="52"/>
      <c r="G111" s="71"/>
    </row>
    <row r="112" spans="1:7" s="24" customFormat="1" ht="15.75" x14ac:dyDescent="0.25">
      <c r="A112" s="50"/>
      <c r="B112" s="50"/>
      <c r="C112" s="19"/>
      <c r="D112" s="38"/>
      <c r="E112" s="36"/>
      <c r="F112" s="52"/>
      <c r="G112" s="71"/>
    </row>
    <row r="113" spans="1:7" s="24" customFormat="1" ht="15.75" x14ac:dyDescent="0.25">
      <c r="A113" s="50"/>
      <c r="B113" s="50"/>
      <c r="C113" s="19"/>
      <c r="D113" s="38"/>
      <c r="E113" s="36"/>
      <c r="F113" s="52"/>
      <c r="G113" s="71"/>
    </row>
    <row r="114" spans="1:7" s="24" customFormat="1" ht="15.75" x14ac:dyDescent="0.25">
      <c r="A114" s="50"/>
      <c r="B114" s="50"/>
      <c r="C114" s="19"/>
      <c r="D114" s="38"/>
      <c r="E114" s="36"/>
      <c r="F114" s="52"/>
      <c r="G114" s="71"/>
    </row>
    <row r="115" spans="1:7" s="24" customFormat="1" ht="15.75" x14ac:dyDescent="0.25">
      <c r="A115" s="50"/>
      <c r="B115" s="50"/>
      <c r="C115" s="19"/>
      <c r="D115" s="38"/>
      <c r="E115" s="36"/>
      <c r="F115" s="52"/>
      <c r="G115" s="71"/>
    </row>
    <row r="116" spans="1:7" s="24" customFormat="1" ht="15.75" x14ac:dyDescent="0.25">
      <c r="A116" s="50"/>
      <c r="B116" s="50"/>
      <c r="C116" s="19"/>
      <c r="D116" s="38"/>
      <c r="E116" s="36"/>
      <c r="F116" s="52"/>
      <c r="G116" s="71"/>
    </row>
    <row r="117" spans="1:7" s="24" customFormat="1" ht="15.75" x14ac:dyDescent="0.25">
      <c r="A117" s="50"/>
      <c r="B117" s="50"/>
      <c r="C117" s="19"/>
      <c r="D117" s="38"/>
      <c r="E117" s="36"/>
      <c r="F117" s="52"/>
      <c r="G117" s="71"/>
    </row>
    <row r="118" spans="1:7" s="24" customFormat="1" ht="15.75" x14ac:dyDescent="0.25">
      <c r="A118" s="50"/>
      <c r="B118" s="50"/>
      <c r="C118" s="19"/>
      <c r="D118" s="38"/>
      <c r="E118" s="36"/>
      <c r="F118" s="52"/>
      <c r="G118" s="71"/>
    </row>
    <row r="119" spans="1:7" s="24" customFormat="1" ht="15.75" x14ac:dyDescent="0.25">
      <c r="A119" s="50"/>
      <c r="B119" s="50"/>
      <c r="C119" s="19"/>
      <c r="D119" s="38"/>
      <c r="E119" s="36"/>
      <c r="F119" s="52"/>
      <c r="G119" s="71"/>
    </row>
    <row r="120" spans="1:7" s="24" customFormat="1" ht="15.75" x14ac:dyDescent="0.25">
      <c r="A120" s="50"/>
      <c r="B120" s="50"/>
      <c r="C120" s="19"/>
      <c r="D120" s="38"/>
      <c r="E120" s="36"/>
      <c r="F120" s="52"/>
      <c r="G120" s="71"/>
    </row>
    <row r="121" spans="1:7" s="24" customFormat="1" ht="15.75" x14ac:dyDescent="0.25">
      <c r="A121" s="50"/>
      <c r="B121" s="50"/>
      <c r="C121" s="19"/>
      <c r="D121" s="38"/>
      <c r="E121" s="36"/>
      <c r="F121" s="52"/>
      <c r="G121" s="71"/>
    </row>
    <row r="122" spans="1:7" s="24" customFormat="1" ht="15.75" x14ac:dyDescent="0.25">
      <c r="A122" s="50"/>
      <c r="B122" s="50"/>
      <c r="C122" s="19"/>
      <c r="D122" s="38"/>
      <c r="E122" s="36"/>
      <c r="F122" s="52"/>
      <c r="G122" s="71"/>
    </row>
    <row r="123" spans="1:7" s="24" customFormat="1" ht="15.75" x14ac:dyDescent="0.25">
      <c r="A123" s="50"/>
      <c r="B123" s="50"/>
      <c r="C123" s="19"/>
      <c r="D123" s="38"/>
      <c r="E123" s="36"/>
      <c r="F123" s="52"/>
      <c r="G123" s="71"/>
    </row>
    <row r="124" spans="1:7" s="24" customFormat="1" ht="15.75" x14ac:dyDescent="0.25">
      <c r="A124" s="50"/>
      <c r="B124" s="50"/>
      <c r="C124" s="19"/>
      <c r="D124" s="38"/>
      <c r="E124" s="36"/>
      <c r="F124" s="52"/>
      <c r="G124" s="71"/>
    </row>
    <row r="125" spans="1:7" s="24" customFormat="1" ht="15.75" x14ac:dyDescent="0.25">
      <c r="A125" s="50"/>
      <c r="B125" s="50"/>
      <c r="C125" s="19"/>
      <c r="D125" s="38"/>
      <c r="E125" s="36"/>
      <c r="F125" s="52"/>
      <c r="G125" s="71"/>
    </row>
    <row r="126" spans="1:7" s="24" customFormat="1" ht="15.75" x14ac:dyDescent="0.25">
      <c r="A126" s="50"/>
      <c r="B126" s="50"/>
      <c r="C126" s="19"/>
      <c r="D126" s="38"/>
      <c r="E126" s="36"/>
      <c r="F126" s="52"/>
      <c r="G126" s="71"/>
    </row>
    <row r="127" spans="1:7" s="24" customFormat="1" ht="15.75" x14ac:dyDescent="0.25">
      <c r="A127" s="50"/>
      <c r="B127" s="50"/>
      <c r="C127" s="19"/>
      <c r="D127" s="38"/>
      <c r="E127" s="36"/>
      <c r="F127" s="52"/>
      <c r="G127" s="71"/>
    </row>
    <row r="128" spans="1:7" s="24" customFormat="1" ht="15.75" x14ac:dyDescent="0.25">
      <c r="A128" s="50"/>
      <c r="B128" s="50"/>
      <c r="C128" s="19"/>
      <c r="D128" s="38"/>
      <c r="E128" s="36"/>
      <c r="F128" s="52"/>
      <c r="G128" s="71"/>
    </row>
    <row r="129" spans="1:7" s="24" customFormat="1" ht="15.75" x14ac:dyDescent="0.25">
      <c r="A129" s="50"/>
      <c r="B129" s="50"/>
      <c r="C129" s="19"/>
      <c r="D129" s="38"/>
      <c r="E129" s="36"/>
      <c r="F129" s="52"/>
      <c r="G129" s="71"/>
    </row>
    <row r="130" spans="1:7" s="24" customFormat="1" ht="15.75" x14ac:dyDescent="0.25">
      <c r="A130" s="50"/>
      <c r="B130" s="50"/>
      <c r="C130" s="19"/>
      <c r="D130" s="38"/>
      <c r="E130" s="36"/>
      <c r="F130" s="52"/>
      <c r="G130" s="71"/>
    </row>
    <row r="131" spans="1:7" s="24" customFormat="1" ht="15.75" x14ac:dyDescent="0.25">
      <c r="A131" s="50"/>
      <c r="B131" s="50"/>
      <c r="C131" s="19"/>
      <c r="D131" s="38"/>
      <c r="E131" s="36"/>
      <c r="F131" s="52"/>
      <c r="G131" s="71"/>
    </row>
    <row r="132" spans="1:7" s="24" customFormat="1" ht="15.75" x14ac:dyDescent="0.25">
      <c r="A132" s="50"/>
      <c r="B132" s="50"/>
      <c r="C132" s="19"/>
      <c r="D132" s="38"/>
      <c r="E132" s="36"/>
      <c r="F132" s="52"/>
      <c r="G132" s="71"/>
    </row>
    <row r="133" spans="1:7" s="24" customFormat="1" ht="15.75" x14ac:dyDescent="0.25">
      <c r="A133" s="50"/>
      <c r="B133" s="50"/>
      <c r="C133" s="19"/>
      <c r="D133" s="38"/>
      <c r="E133" s="36"/>
      <c r="F133" s="52"/>
      <c r="G133" s="71"/>
    </row>
    <row r="134" spans="1:7" s="24" customFormat="1" ht="15.75" x14ac:dyDescent="0.25">
      <c r="A134" s="50"/>
      <c r="B134" s="50"/>
      <c r="C134" s="19"/>
      <c r="D134" s="38"/>
      <c r="E134" s="36"/>
      <c r="F134" s="52"/>
      <c r="G134" s="71"/>
    </row>
    <row r="135" spans="1:7" s="24" customFormat="1" ht="15.75" x14ac:dyDescent="0.25">
      <c r="A135" s="50"/>
      <c r="B135" s="50"/>
      <c r="C135" s="19"/>
      <c r="D135" s="38"/>
      <c r="E135" s="36"/>
      <c r="F135" s="52"/>
      <c r="G135" s="71"/>
    </row>
    <row r="136" spans="1:7" s="24" customFormat="1" ht="15.75" x14ac:dyDescent="0.25">
      <c r="A136" s="50"/>
      <c r="B136" s="50"/>
      <c r="C136" s="19"/>
      <c r="D136" s="38"/>
      <c r="E136" s="36"/>
      <c r="F136" s="52"/>
      <c r="G136" s="71"/>
    </row>
    <row r="137" spans="1:7" s="24" customFormat="1" ht="15.75" x14ac:dyDescent="0.25">
      <c r="A137" s="50"/>
      <c r="B137" s="50"/>
      <c r="C137" s="19"/>
      <c r="D137" s="38"/>
      <c r="E137" s="36"/>
      <c r="F137" s="52"/>
      <c r="G137" s="71"/>
    </row>
    <row r="138" spans="1:7" s="24" customFormat="1" ht="15.75" x14ac:dyDescent="0.25">
      <c r="A138" s="50"/>
      <c r="B138" s="50"/>
      <c r="C138" s="19"/>
      <c r="D138" s="38"/>
      <c r="E138" s="36"/>
      <c r="F138" s="52"/>
      <c r="G138" s="71"/>
    </row>
    <row r="139" spans="1:7" s="24" customFormat="1" ht="15.75" x14ac:dyDescent="0.25">
      <c r="A139" s="50"/>
      <c r="B139" s="50"/>
      <c r="C139" s="19"/>
      <c r="D139" s="38"/>
      <c r="E139" s="36"/>
      <c r="F139" s="52"/>
      <c r="G139" s="71"/>
    </row>
    <row r="140" spans="1:7" s="24" customFormat="1" ht="15.75" x14ac:dyDescent="0.25">
      <c r="A140" s="50"/>
      <c r="B140" s="50"/>
      <c r="C140" s="19"/>
      <c r="D140" s="38"/>
      <c r="E140" s="36"/>
      <c r="F140" s="52"/>
      <c r="G140" s="71"/>
    </row>
    <row r="141" spans="1:7" s="24" customFormat="1" ht="15.75" x14ac:dyDescent="0.25">
      <c r="A141" s="50"/>
      <c r="B141" s="50"/>
      <c r="C141" s="19"/>
      <c r="D141" s="38"/>
      <c r="E141" s="36"/>
      <c r="F141" s="52"/>
      <c r="G141" s="71"/>
    </row>
    <row r="142" spans="1:7" s="24" customFormat="1" ht="15.75" x14ac:dyDescent="0.25">
      <c r="A142" s="50"/>
      <c r="B142" s="50"/>
      <c r="C142" s="19"/>
      <c r="D142" s="38"/>
      <c r="E142" s="36"/>
      <c r="F142" s="52"/>
      <c r="G142" s="71"/>
    </row>
    <row r="143" spans="1:7" s="24" customFormat="1" ht="15.75" x14ac:dyDescent="0.25">
      <c r="A143" s="50"/>
      <c r="B143" s="50"/>
      <c r="C143" s="19"/>
      <c r="D143" s="38"/>
      <c r="E143" s="36"/>
      <c r="F143" s="52"/>
      <c r="G143" s="71"/>
    </row>
    <row r="144" spans="1:7" s="24" customFormat="1" ht="15.75" x14ac:dyDescent="0.25">
      <c r="A144" s="50"/>
      <c r="B144" s="50"/>
      <c r="C144" s="19"/>
      <c r="D144" s="38"/>
      <c r="E144" s="36"/>
      <c r="F144" s="52"/>
      <c r="G144" s="71"/>
    </row>
    <row r="145" spans="1:7" s="24" customFormat="1" ht="15.75" x14ac:dyDescent="0.25">
      <c r="A145" s="50"/>
      <c r="B145" s="50"/>
      <c r="C145" s="19"/>
      <c r="D145" s="38"/>
      <c r="E145" s="36"/>
      <c r="F145" s="52"/>
      <c r="G145" s="71"/>
    </row>
    <row r="146" spans="1:7" s="24" customFormat="1" ht="15.75" x14ac:dyDescent="0.25">
      <c r="A146" s="50"/>
      <c r="B146" s="50"/>
      <c r="C146" s="19"/>
      <c r="D146" s="38"/>
      <c r="E146" s="36"/>
      <c r="F146" s="52"/>
      <c r="G146" s="71"/>
    </row>
    <row r="147" spans="1:7" s="24" customFormat="1" ht="15.75" x14ac:dyDescent="0.25">
      <c r="A147" s="50"/>
      <c r="B147" s="50"/>
      <c r="C147" s="19"/>
      <c r="D147" s="38"/>
      <c r="E147" s="36"/>
      <c r="F147" s="52"/>
      <c r="G147" s="71"/>
    </row>
    <row r="148" spans="1:7" s="24" customFormat="1" ht="15.75" x14ac:dyDescent="0.25">
      <c r="A148" s="50"/>
      <c r="B148" s="50"/>
      <c r="C148" s="19"/>
      <c r="D148" s="38"/>
      <c r="E148" s="36"/>
      <c r="F148" s="52"/>
      <c r="G148" s="71"/>
    </row>
    <row r="149" spans="1:7" s="24" customFormat="1" ht="15.75" x14ac:dyDescent="0.25">
      <c r="A149" s="50"/>
      <c r="B149" s="50"/>
      <c r="C149" s="19"/>
      <c r="D149" s="38"/>
      <c r="E149" s="36"/>
      <c r="F149" s="52"/>
      <c r="G149" s="71"/>
    </row>
    <row r="150" spans="1:7" s="24" customFormat="1" ht="15.75" x14ac:dyDescent="0.25">
      <c r="A150" s="50"/>
      <c r="B150" s="50"/>
      <c r="C150" s="19"/>
      <c r="D150" s="38"/>
      <c r="E150" s="36"/>
      <c r="F150" s="52"/>
      <c r="G150" s="71"/>
    </row>
    <row r="151" spans="1:7" s="24" customFormat="1" ht="15.75" x14ac:dyDescent="0.25">
      <c r="A151" s="50"/>
      <c r="B151" s="50"/>
      <c r="C151" s="19"/>
      <c r="D151" s="38"/>
      <c r="E151" s="36"/>
      <c r="F151" s="52"/>
      <c r="G151" s="71"/>
    </row>
    <row r="152" spans="1:7" s="24" customFormat="1" ht="15.75" x14ac:dyDescent="0.25">
      <c r="A152" s="50"/>
      <c r="B152" s="50"/>
      <c r="C152" s="19"/>
      <c r="D152" s="38"/>
      <c r="E152" s="36"/>
      <c r="F152" s="52"/>
      <c r="G152" s="71"/>
    </row>
    <row r="153" spans="1:7" s="24" customFormat="1" ht="15.75" x14ac:dyDescent="0.25">
      <c r="A153" s="50"/>
      <c r="B153" s="50"/>
      <c r="C153" s="19"/>
      <c r="D153" s="38"/>
      <c r="E153" s="36"/>
      <c r="F153" s="52"/>
      <c r="G153" s="71"/>
    </row>
    <row r="154" spans="1:7" s="24" customFormat="1" ht="15.75" x14ac:dyDescent="0.25">
      <c r="A154" s="50"/>
      <c r="B154" s="50"/>
      <c r="C154" s="19"/>
      <c r="D154" s="38"/>
      <c r="E154" s="36"/>
      <c r="F154" s="52"/>
      <c r="G154" s="71"/>
    </row>
    <row r="155" spans="1:7" s="24" customFormat="1" ht="15.75" x14ac:dyDescent="0.25">
      <c r="A155" s="50"/>
      <c r="B155" s="50"/>
      <c r="C155" s="19"/>
      <c r="D155" s="38"/>
      <c r="E155" s="36"/>
      <c r="F155" s="52"/>
      <c r="G155" s="71"/>
    </row>
    <row r="156" spans="1:7" s="24" customFormat="1" ht="15.75" x14ac:dyDescent="0.25">
      <c r="A156" s="50"/>
      <c r="B156" s="50"/>
      <c r="C156" s="19"/>
      <c r="D156" s="38"/>
      <c r="E156" s="36"/>
      <c r="F156" s="52"/>
      <c r="G156" s="71"/>
    </row>
    <row r="157" spans="1:7" s="24" customFormat="1" ht="15.75" x14ac:dyDescent="0.25">
      <c r="A157" s="50"/>
      <c r="B157" s="50"/>
      <c r="C157" s="19"/>
      <c r="D157" s="38"/>
      <c r="E157" s="36"/>
      <c r="F157" s="52"/>
      <c r="G157" s="71"/>
    </row>
    <row r="158" spans="1:7" s="24" customFormat="1" ht="15.75" x14ac:dyDescent="0.25">
      <c r="A158" s="50"/>
      <c r="B158" s="50"/>
      <c r="C158" s="19"/>
      <c r="D158" s="38"/>
      <c r="E158" s="36"/>
      <c r="F158" s="52"/>
      <c r="G158" s="71"/>
    </row>
    <row r="159" spans="1:7" s="24" customFormat="1" ht="15.75" x14ac:dyDescent="0.25">
      <c r="A159" s="50"/>
      <c r="B159" s="50"/>
      <c r="C159" s="19"/>
      <c r="D159" s="38"/>
      <c r="E159" s="36"/>
      <c r="F159" s="52"/>
      <c r="G159" s="71"/>
    </row>
    <row r="160" spans="1:7" s="24" customFormat="1" ht="15.75" x14ac:dyDescent="0.25">
      <c r="A160" s="50"/>
      <c r="B160" s="50"/>
      <c r="C160" s="19"/>
      <c r="D160" s="38"/>
      <c r="E160" s="36"/>
      <c r="F160" s="52"/>
      <c r="G160" s="71"/>
    </row>
    <row r="161" spans="1:7" s="24" customFormat="1" ht="15.75" x14ac:dyDescent="0.25">
      <c r="A161" s="50"/>
      <c r="B161" s="50"/>
      <c r="C161" s="19"/>
      <c r="D161" s="38"/>
      <c r="E161" s="36"/>
      <c r="F161" s="52"/>
      <c r="G161" s="71"/>
    </row>
    <row r="162" spans="1:7" s="24" customFormat="1" ht="15.75" x14ac:dyDescent="0.25">
      <c r="A162" s="50"/>
      <c r="B162" s="50"/>
      <c r="C162" s="19"/>
      <c r="D162" s="38"/>
      <c r="E162" s="36"/>
      <c r="F162" s="52"/>
      <c r="G162" s="71"/>
    </row>
    <row r="163" spans="1:7" s="24" customFormat="1" ht="15.75" x14ac:dyDescent="0.25">
      <c r="A163" s="50"/>
      <c r="B163" s="50"/>
      <c r="C163" s="19"/>
      <c r="D163" s="38"/>
      <c r="E163" s="36"/>
      <c r="F163" s="52"/>
      <c r="G163" s="71"/>
    </row>
    <row r="164" spans="1:7" s="24" customFormat="1" ht="15.75" x14ac:dyDescent="0.25">
      <c r="A164" s="50"/>
      <c r="B164" s="50"/>
      <c r="C164" s="19"/>
      <c r="D164" s="38"/>
      <c r="E164" s="36"/>
      <c r="F164" s="52"/>
      <c r="G164" s="71"/>
    </row>
    <row r="165" spans="1:7" s="24" customFormat="1" ht="15.75" x14ac:dyDescent="0.25">
      <c r="A165" s="50"/>
      <c r="B165" s="50"/>
      <c r="C165" s="19"/>
      <c r="D165" s="38"/>
      <c r="E165" s="36"/>
      <c r="F165" s="52"/>
      <c r="G165" s="71"/>
    </row>
    <row r="166" spans="1:7" s="24" customFormat="1" ht="15.75" x14ac:dyDescent="0.25">
      <c r="A166" s="50"/>
      <c r="B166" s="50"/>
      <c r="C166" s="19"/>
      <c r="D166" s="38"/>
      <c r="E166" s="36"/>
      <c r="F166" s="52"/>
      <c r="G166" s="71"/>
    </row>
    <row r="167" spans="1:7" s="24" customFormat="1" ht="15.75" x14ac:dyDescent="0.25">
      <c r="A167" s="50"/>
      <c r="B167" s="50"/>
      <c r="C167" s="19"/>
      <c r="D167" s="38"/>
      <c r="E167" s="36"/>
      <c r="F167" s="52"/>
      <c r="G167" s="71"/>
    </row>
    <row r="168" spans="1:7" s="24" customFormat="1" ht="15.75" x14ac:dyDescent="0.25">
      <c r="A168" s="50"/>
      <c r="B168" s="50"/>
      <c r="C168" s="19"/>
      <c r="D168" s="38"/>
      <c r="E168" s="36"/>
      <c r="F168" s="52"/>
      <c r="G168" s="71"/>
    </row>
    <row r="169" spans="1:7" s="24" customFormat="1" ht="15.75" x14ac:dyDescent="0.25">
      <c r="A169" s="50"/>
      <c r="B169" s="50"/>
      <c r="C169" s="19"/>
      <c r="D169" s="38"/>
      <c r="E169" s="36"/>
      <c r="F169" s="52"/>
      <c r="G169" s="71"/>
    </row>
    <row r="170" spans="1:7" s="24" customFormat="1" ht="15.75" x14ac:dyDescent="0.25">
      <c r="A170" s="50"/>
      <c r="B170" s="50"/>
      <c r="C170" s="19"/>
      <c r="D170" s="38"/>
      <c r="E170" s="36"/>
      <c r="F170" s="52"/>
      <c r="G170" s="71"/>
    </row>
    <row r="171" spans="1:7" s="24" customFormat="1" ht="15.75" x14ac:dyDescent="0.25">
      <c r="A171" s="50"/>
      <c r="B171" s="50"/>
      <c r="C171" s="19"/>
      <c r="D171" s="38"/>
      <c r="E171" s="36"/>
      <c r="F171" s="52"/>
      <c r="G171" s="71"/>
    </row>
    <row r="172" spans="1:7" x14ac:dyDescent="0.35">
      <c r="A172" s="50"/>
      <c r="B172" s="50"/>
      <c r="C172" s="19"/>
      <c r="D172" s="38"/>
      <c r="E172" s="36"/>
      <c r="F172" s="52"/>
      <c r="G172" s="71"/>
    </row>
    <row r="173" spans="1:7" x14ac:dyDescent="0.35">
      <c r="C173" s="19"/>
    </row>
    <row r="174" spans="1:7" x14ac:dyDescent="0.35">
      <c r="C174" s="19"/>
    </row>
    <row r="175" spans="1:7" x14ac:dyDescent="0.35">
      <c r="C175" s="19"/>
    </row>
    <row r="176" spans="1:7" x14ac:dyDescent="0.35">
      <c r="C176" s="19"/>
    </row>
  </sheetData>
  <mergeCells count="12">
    <mergeCell ref="C25:F25"/>
    <mergeCell ref="C26:F26"/>
    <mergeCell ref="C27:F27"/>
    <mergeCell ref="C28:F28"/>
    <mergeCell ref="B1:B3"/>
    <mergeCell ref="A1:A3"/>
    <mergeCell ref="D1:D3"/>
    <mergeCell ref="G2:G3"/>
    <mergeCell ref="E1:F1"/>
    <mergeCell ref="C1:C3"/>
    <mergeCell ref="E2:E3"/>
    <mergeCell ref="F2:F3"/>
  </mergeCells>
  <printOptions horizontalCentered="1"/>
  <pageMargins left="0.31496062992125984" right="0.31496062992125984" top="1.3385826771653544" bottom="0.47244094488188981" header="0.19685039370078741" footer="0.15748031496062992"/>
  <pageSetup paperSize="9" scale="67" fitToHeight="46" orientation="portrait" r:id="rId1"/>
  <headerFooter>
    <oddHeader>&amp;L&amp;G
&amp;C&amp;"Marianne,Normal"DÉPARTEMENT DES HAUTS-DE-SEINE (92)
DOMAINE NATIONAL DE MEUDON
ETANG DE CHALAIS
Etude diagnostic
Etude de dangers 
&amp;RDirection régionale
des affaires culturelles
d'Île-de-France
Conservation régionale des monuments historiques</oddHeader>
    <oddFooter>&amp;R&amp;"Arial,Normal"&amp;9&amp;D
Page &amp;P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E1CB9-5BD5-467E-A2E8-B1AE90E3E9E2}">
  <dimension ref="A1:G11"/>
  <sheetViews>
    <sheetView zoomScale="80" zoomScaleNormal="80" zoomScaleSheetLayoutView="90" workbookViewId="0">
      <selection activeCell="B1" sqref="A1:B3"/>
    </sheetView>
  </sheetViews>
  <sheetFormatPr baseColWidth="10" defaultRowHeight="18" x14ac:dyDescent="0.25"/>
  <cols>
    <col min="1" max="2" width="9.28515625" style="91" customWidth="1"/>
    <col min="3" max="3" width="4.7109375" style="10" customWidth="1"/>
    <col min="4" max="4" width="77.7109375" style="6" customWidth="1"/>
    <col min="5" max="5" width="15.85546875" style="11" customWidth="1"/>
    <col min="6" max="6" width="26.140625" style="11" customWidth="1"/>
    <col min="7" max="7" width="17.7109375" style="12" customWidth="1"/>
  </cols>
  <sheetData>
    <row r="1" spans="1:7" ht="37.5" customHeight="1" x14ac:dyDescent="0.25">
      <c r="A1" s="121" t="s">
        <v>55</v>
      </c>
      <c r="B1" s="121" t="s">
        <v>33</v>
      </c>
      <c r="C1" s="142" t="s">
        <v>17</v>
      </c>
      <c r="D1" s="143"/>
      <c r="E1" s="125" t="s">
        <v>18</v>
      </c>
      <c r="F1" s="125"/>
      <c r="G1" s="81" t="s">
        <v>19</v>
      </c>
    </row>
    <row r="2" spans="1:7" ht="24.75" customHeight="1" x14ac:dyDescent="0.25">
      <c r="A2" s="121"/>
      <c r="B2" s="121"/>
      <c r="C2" s="144"/>
      <c r="D2" s="145"/>
      <c r="E2" s="127" t="s">
        <v>20</v>
      </c>
      <c r="F2" s="129" t="s">
        <v>21</v>
      </c>
      <c r="G2" s="123" t="s">
        <v>22</v>
      </c>
    </row>
    <row r="3" spans="1:7" ht="27.75" customHeight="1" x14ac:dyDescent="0.25">
      <c r="A3" s="121"/>
      <c r="B3" s="121"/>
      <c r="C3" s="146"/>
      <c r="D3" s="147"/>
      <c r="E3" s="128"/>
      <c r="F3" s="130"/>
      <c r="G3" s="124"/>
    </row>
    <row r="4" spans="1:7" ht="80.25" customHeight="1" x14ac:dyDescent="0.25">
      <c r="A4" s="86" t="s">
        <v>50</v>
      </c>
      <c r="B4" s="86"/>
      <c r="C4" s="139" t="s">
        <v>44</v>
      </c>
      <c r="D4" s="139"/>
      <c r="E4" s="85"/>
      <c r="F4" s="85"/>
      <c r="G4" s="85"/>
    </row>
    <row r="5" spans="1:7" ht="54" customHeight="1" x14ac:dyDescent="0.35">
      <c r="A5" s="102">
        <v>1</v>
      </c>
      <c r="B5" s="103" t="s">
        <v>46</v>
      </c>
      <c r="C5" s="140" t="s">
        <v>45</v>
      </c>
      <c r="D5" s="141"/>
      <c r="E5" s="94"/>
      <c r="F5" s="94"/>
      <c r="G5" s="95"/>
    </row>
    <row r="6" spans="1:7" ht="54" customHeight="1" x14ac:dyDescent="0.25">
      <c r="A6" s="102">
        <v>2</v>
      </c>
      <c r="B6" s="103" t="s">
        <v>46</v>
      </c>
      <c r="C6" s="140" t="s">
        <v>11</v>
      </c>
      <c r="D6" s="141" t="s">
        <v>11</v>
      </c>
      <c r="E6" s="5"/>
      <c r="F6" s="5"/>
      <c r="G6" s="13"/>
    </row>
    <row r="7" spans="1:7" ht="24.75" customHeight="1" x14ac:dyDescent="0.25">
      <c r="A7" s="87"/>
      <c r="B7" s="87"/>
      <c r="C7" s="7"/>
      <c r="D7" s="133" t="s">
        <v>19</v>
      </c>
      <c r="E7" s="134"/>
      <c r="F7" s="135"/>
      <c r="G7" s="8">
        <f>SUM(G5:G6)</f>
        <v>0</v>
      </c>
    </row>
    <row r="8" spans="1:7" ht="24.75" customHeight="1" x14ac:dyDescent="0.25">
      <c r="A8" s="90"/>
      <c r="B8" s="90"/>
      <c r="C8" s="9"/>
      <c r="D8" s="133" t="s">
        <v>23</v>
      </c>
      <c r="E8" s="134"/>
      <c r="F8" s="135"/>
      <c r="G8" s="8">
        <f>ROUND(G7*0.2,2)</f>
        <v>0</v>
      </c>
    </row>
    <row r="9" spans="1:7" ht="24.75" customHeight="1" x14ac:dyDescent="0.25">
      <c r="A9" s="90"/>
      <c r="B9" s="90"/>
      <c r="C9" s="9"/>
      <c r="D9" s="133" t="s">
        <v>24</v>
      </c>
      <c r="E9" s="134"/>
      <c r="F9" s="135"/>
      <c r="G9" s="8">
        <f>SUM(G7:G8)</f>
        <v>0</v>
      </c>
    </row>
    <row r="10" spans="1:7" x14ac:dyDescent="0.25">
      <c r="D10" s="136" t="s">
        <v>25</v>
      </c>
      <c r="E10" s="137"/>
      <c r="F10" s="138"/>
      <c r="G10" s="8"/>
    </row>
    <row r="11" spans="1:7" x14ac:dyDescent="0.25">
      <c r="D11" s="14"/>
    </row>
  </sheetData>
  <mergeCells count="14">
    <mergeCell ref="G2:G3"/>
    <mergeCell ref="D9:F9"/>
    <mergeCell ref="D10:F10"/>
    <mergeCell ref="C4:D4"/>
    <mergeCell ref="A1:A3"/>
    <mergeCell ref="B1:B3"/>
    <mergeCell ref="C5:D5"/>
    <mergeCell ref="C6:D6"/>
    <mergeCell ref="E2:E3"/>
    <mergeCell ref="F2:F3"/>
    <mergeCell ref="C1:D3"/>
    <mergeCell ref="D7:F7"/>
    <mergeCell ref="D8:F8"/>
    <mergeCell ref="E1:F1"/>
  </mergeCells>
  <pageMargins left="0.70866141732283472" right="0.70866141732283472" top="1.0629921259842521" bottom="0.74803149606299213" header="0.31496062992125984" footer="0.31496062992125984"/>
  <pageSetup paperSize="9" scale="53" orientation="portrait" r:id="rId1"/>
  <headerFooter>
    <oddHeader>&amp;L&amp;G&amp;C&amp;"Marianne,Normal"ETANG DE CHALAIS
AMO pour la régularisation administrative&amp;R&amp;"Marianne,Normal"Direction régionale
des affaires culturelles
d'Île-de-France
Conservation régionale des monuments historiques</oddHeader>
    <oddFooter>&amp;L&amp;"Marianne,Normal"DECOMPOSITION DES PRIX GLOBALE ET FORFAITAIRE&amp;RPage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C0CD9-2420-44A8-8AC4-4784C18C3760}">
  <dimension ref="A1:G11"/>
  <sheetViews>
    <sheetView zoomScale="80" zoomScaleNormal="80" zoomScaleSheetLayoutView="90" workbookViewId="0">
      <selection activeCell="B1" sqref="A1:B3"/>
    </sheetView>
  </sheetViews>
  <sheetFormatPr baseColWidth="10" defaultRowHeight="18" x14ac:dyDescent="0.25"/>
  <cols>
    <col min="1" max="2" width="9.28515625" style="89" customWidth="1"/>
    <col min="3" max="3" width="4.7109375" style="10" customWidth="1"/>
    <col min="4" max="4" width="77.7109375" style="6" customWidth="1"/>
    <col min="5" max="5" width="15.85546875" style="11" customWidth="1"/>
    <col min="6" max="6" width="26.140625" style="11" customWidth="1"/>
    <col min="7" max="7" width="17.7109375" style="12" customWidth="1"/>
  </cols>
  <sheetData>
    <row r="1" spans="1:7" ht="37.5" customHeight="1" x14ac:dyDescent="0.25">
      <c r="A1" s="121" t="s">
        <v>55</v>
      </c>
      <c r="B1" s="121" t="s">
        <v>33</v>
      </c>
      <c r="C1" s="148" t="s">
        <v>17</v>
      </c>
      <c r="D1" s="148"/>
      <c r="E1" s="125" t="s">
        <v>18</v>
      </c>
      <c r="F1" s="125"/>
      <c r="G1" s="81" t="s">
        <v>19</v>
      </c>
    </row>
    <row r="2" spans="1:7" ht="24.75" customHeight="1" x14ac:dyDescent="0.25">
      <c r="A2" s="121"/>
      <c r="B2" s="121"/>
      <c r="C2" s="149"/>
      <c r="D2" s="149"/>
      <c r="E2" s="127" t="s">
        <v>20</v>
      </c>
      <c r="F2" s="129" t="s">
        <v>21</v>
      </c>
      <c r="G2" s="123" t="s">
        <v>22</v>
      </c>
    </row>
    <row r="3" spans="1:7" ht="27.75" customHeight="1" x14ac:dyDescent="0.25">
      <c r="A3" s="121"/>
      <c r="B3" s="121"/>
      <c r="C3" s="150"/>
      <c r="D3" s="151"/>
      <c r="E3" s="128"/>
      <c r="F3" s="130"/>
      <c r="G3" s="124"/>
    </row>
    <row r="4" spans="1:7" ht="97.5" customHeight="1" x14ac:dyDescent="0.25">
      <c r="A4" s="86" t="s">
        <v>49</v>
      </c>
      <c r="B4" s="86"/>
      <c r="C4" s="139" t="s">
        <v>47</v>
      </c>
      <c r="D4" s="139"/>
      <c r="E4" s="85"/>
      <c r="F4" s="85"/>
      <c r="G4" s="98"/>
    </row>
    <row r="5" spans="1:7" ht="54" customHeight="1" x14ac:dyDescent="0.35">
      <c r="A5" s="102">
        <v>1</v>
      </c>
      <c r="B5" s="103" t="s">
        <v>46</v>
      </c>
      <c r="C5" s="140" t="s">
        <v>48</v>
      </c>
      <c r="D5" s="141"/>
      <c r="E5" s="96"/>
      <c r="F5" s="96"/>
      <c r="G5" s="97"/>
    </row>
    <row r="6" spans="1:7" ht="54" customHeight="1" x14ac:dyDescent="0.25">
      <c r="A6" s="102">
        <v>2</v>
      </c>
      <c r="B6" s="103" t="s">
        <v>46</v>
      </c>
      <c r="C6" s="140" t="s">
        <v>11</v>
      </c>
      <c r="D6" s="141" t="s">
        <v>11</v>
      </c>
      <c r="E6" s="5"/>
      <c r="F6" s="5"/>
      <c r="G6" s="13"/>
    </row>
    <row r="7" spans="1:7" ht="24.75" customHeight="1" x14ac:dyDescent="0.25">
      <c r="A7" s="92"/>
      <c r="B7" s="92"/>
      <c r="C7" s="84"/>
      <c r="D7" s="152" t="s">
        <v>19</v>
      </c>
      <c r="E7" s="152"/>
      <c r="F7" s="152"/>
      <c r="G7" s="8">
        <f>SUM(G5:G6)</f>
        <v>0</v>
      </c>
    </row>
    <row r="8" spans="1:7" ht="24.75" customHeight="1" x14ac:dyDescent="0.25">
      <c r="A8" s="93"/>
      <c r="B8" s="93"/>
      <c r="C8" s="83"/>
      <c r="D8" s="133" t="s">
        <v>23</v>
      </c>
      <c r="E8" s="134"/>
      <c r="F8" s="135"/>
      <c r="G8" s="8">
        <f>ROUND(G7*0.2,2)</f>
        <v>0</v>
      </c>
    </row>
    <row r="9" spans="1:7" ht="24.75" customHeight="1" x14ac:dyDescent="0.25">
      <c r="A9" s="88"/>
      <c r="B9" s="88"/>
      <c r="C9" s="9"/>
      <c r="D9" s="133" t="s">
        <v>24</v>
      </c>
      <c r="E9" s="134"/>
      <c r="F9" s="135"/>
      <c r="G9" s="8">
        <f>SUM(G7:G8)</f>
        <v>0</v>
      </c>
    </row>
    <row r="10" spans="1:7" x14ac:dyDescent="0.25">
      <c r="A10" s="88"/>
      <c r="B10" s="88"/>
      <c r="C10" s="9"/>
      <c r="D10" s="136" t="s">
        <v>25</v>
      </c>
      <c r="E10" s="137"/>
      <c r="F10" s="138"/>
      <c r="G10" s="8"/>
    </row>
    <row r="11" spans="1:7" x14ac:dyDescent="0.25">
      <c r="D11" s="14"/>
    </row>
  </sheetData>
  <mergeCells count="15">
    <mergeCell ref="D9:F9"/>
    <mergeCell ref="D10:F10"/>
    <mergeCell ref="C4:D4"/>
    <mergeCell ref="C5:D5"/>
    <mergeCell ref="C6:D6"/>
    <mergeCell ref="D7:F7"/>
    <mergeCell ref="D8:F8"/>
    <mergeCell ref="A1:A3"/>
    <mergeCell ref="B1:B3"/>
    <mergeCell ref="C1:D2"/>
    <mergeCell ref="E1:F1"/>
    <mergeCell ref="G2:G3"/>
    <mergeCell ref="C3:D3"/>
    <mergeCell ref="E2:E3"/>
    <mergeCell ref="F2:F3"/>
  </mergeCells>
  <pageMargins left="0.70866141732283472" right="0.70866141732283472" top="1.0629921259842521" bottom="0.74803149606299213" header="0.31496062992125984" footer="0.31496062992125984"/>
  <pageSetup paperSize="9" scale="53" orientation="portrait" r:id="rId1"/>
  <headerFooter>
    <oddHeader>&amp;L&amp;G&amp;C&amp;"Marianne,Normal"ETANG DE CHALAIS
AMO 
Mise à jour administrative&amp;R&amp;"Marianne,Normal"Direction régionale
des affaires culturelles
d'Île-de-France
Conservation régionale des monuments historiques</oddHeader>
    <oddFooter>&amp;L&amp;"Marianne,Normal"DECOMPOSITION DES PRIX GLOBALE ET FORFAITAIRE&amp;RPage &amp;P de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8</vt:i4>
      </vt:variant>
    </vt:vector>
  </HeadingPairs>
  <TitlesOfParts>
    <vt:vector size="12" baseType="lpstr">
      <vt:lpstr>PdG DPGF</vt:lpstr>
      <vt:lpstr> DPGF TF Etudes</vt:lpstr>
      <vt:lpstr>DPGF - TO1</vt:lpstr>
      <vt:lpstr>DPGF - TO2</vt:lpstr>
      <vt:lpstr>' DPGF TF Etudes'!Impression_des_titres</vt:lpstr>
      <vt:lpstr>Sous_Total_H.T.___ETUDE_DE_DANGERS</vt:lpstr>
      <vt:lpstr>Sous_Total_H.T.___TRAVAUX_DIVERS</vt:lpstr>
      <vt:lpstr>Sous_Total_H.T._ETUDE_DE_DANGERS</vt:lpstr>
      <vt:lpstr>' DPGF TF Etudes'!Zone_d_impression</vt:lpstr>
      <vt:lpstr>'DPGF - TO1'!Zone_d_impression</vt:lpstr>
      <vt:lpstr>'DPGF - TO2'!Zone_d_impression</vt:lpstr>
      <vt:lpstr>'PdG 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LAVOIR BAT GARDIEN</dc:title>
  <dc:subject>COUVENT DES CORDELIERS</dc:subject>
  <dc:creator>cabinet pilte</dc:creator>
  <cp:keywords>PROVINS</cp:keywords>
  <cp:lastModifiedBy>DECHANET-GUT Blandine</cp:lastModifiedBy>
  <cp:lastPrinted>2025-12-02T17:49:15Z</cp:lastPrinted>
  <dcterms:created xsi:type="dcterms:W3CDTF">2016-10-24T14:00:39Z</dcterms:created>
  <dcterms:modified xsi:type="dcterms:W3CDTF">2025-12-02T17:49:33Z</dcterms:modified>
</cp:coreProperties>
</file>